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VL.0023\"/>
    </mc:Choice>
  </mc:AlternateContent>
  <bookViews>
    <workbookView xWindow="0" yWindow="0" windowWidth="22530" windowHeight="11745" tabRatio="859"/>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2)" sheetId="41"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 '!$A$1:$AV$29</definedName>
    <definedName name="_xlnm.Print_Area" localSheetId="11">'8. Общие сведения (2)'!$A$1:$B$84</definedName>
  </definedNames>
  <calcPr calcId="162913"/>
</workbook>
</file>

<file path=xl/calcChain.xml><?xml version="1.0" encoding="utf-8"?>
<calcChain xmlns="http://schemas.openxmlformats.org/spreadsheetml/2006/main">
  <c r="B29" i="41" l="1"/>
  <c r="J31" i="40" l="1"/>
  <c r="B42" i="41" l="1"/>
  <c r="A15" i="41"/>
  <c r="B21" i="41" s="1"/>
  <c r="A12" i="41"/>
  <c r="A9" i="41"/>
  <c r="A6" i="41"/>
  <c r="A4" i="38" l="1"/>
  <c r="AG25" i="40" l="1"/>
  <c r="AG26" i="40"/>
  <c r="AG27" i="40"/>
  <c r="AG28" i="40"/>
  <c r="AG29" i="40"/>
  <c r="AG30" i="40"/>
  <c r="AG31" i="40"/>
  <c r="AG32" i="40"/>
  <c r="AG33" i="40"/>
  <c r="AG34" i="40"/>
  <c r="AG35" i="40"/>
  <c r="AG39" i="40"/>
  <c r="AG43" i="40"/>
  <c r="AG47" i="40"/>
  <c r="AG51" i="40"/>
  <c r="AG52" i="40"/>
  <c r="AG53" i="40"/>
  <c r="AG57" i="40"/>
  <c r="AG59" i="40"/>
  <c r="AG60" i="40"/>
  <c r="AG61" i="40"/>
  <c r="AG63" i="40"/>
  <c r="AG64" i="40"/>
  <c r="AG24" i="40"/>
  <c r="C48" i="7" s="1"/>
  <c r="J59" i="40"/>
  <c r="J60" i="40"/>
  <c r="J61" i="40"/>
  <c r="J62" i="40"/>
  <c r="AG62" i="40" s="1"/>
  <c r="J63" i="40"/>
  <c r="J64" i="40"/>
  <c r="J35" i="40"/>
  <c r="J36" i="40"/>
  <c r="AG36" i="40" s="1"/>
  <c r="J37" i="40"/>
  <c r="AG37" i="40" s="1"/>
  <c r="J38" i="40"/>
  <c r="AG38" i="40" s="1"/>
  <c r="J39" i="40"/>
  <c r="J40" i="40"/>
  <c r="AG40" i="40" s="1"/>
  <c r="J41" i="40"/>
  <c r="AG41" i="40" s="1"/>
  <c r="J42" i="40"/>
  <c r="AG42" i="40" s="1"/>
  <c r="J43" i="40"/>
  <c r="J44" i="40"/>
  <c r="AG44" i="40" s="1"/>
  <c r="J45" i="40"/>
  <c r="AG45" i="40" s="1"/>
  <c r="J46" i="40"/>
  <c r="AG46" i="40" s="1"/>
  <c r="J47" i="40"/>
  <c r="J48" i="40"/>
  <c r="AG48" i="40" s="1"/>
  <c r="J49" i="40"/>
  <c r="AG49" i="40" s="1"/>
  <c r="J50" i="40"/>
  <c r="AG50" i="40" s="1"/>
  <c r="J51" i="40"/>
  <c r="J52" i="40"/>
  <c r="J53" i="40"/>
  <c r="J54" i="40"/>
  <c r="AG54" i="40" s="1"/>
  <c r="J55" i="40"/>
  <c r="AG55" i="40" s="1"/>
  <c r="J56" i="40"/>
  <c r="AG56" i="40" s="1"/>
  <c r="J57" i="40"/>
  <c r="J58" i="40"/>
  <c r="AG58" i="40" s="1"/>
  <c r="J32" i="40"/>
  <c r="J33" i="40"/>
  <c r="J34" i="40"/>
  <c r="A14" i="40"/>
  <c r="A11" i="40"/>
  <c r="D30" i="40"/>
  <c r="D52" i="40" s="1"/>
  <c r="A8" i="40"/>
  <c r="A4" i="40"/>
  <c r="D27" i="40" l="1"/>
  <c r="D29" i="40"/>
  <c r="A14" i="38" l="1"/>
  <c r="A11" i="38"/>
  <c r="A8" i="38"/>
  <c r="A9" i="30" l="1"/>
  <c r="A12" i="16"/>
  <c r="A6" i="37"/>
  <c r="A4" i="37" l="1"/>
  <c r="A10" i="37"/>
  <c r="A8" i="37"/>
  <c r="A12" i="10" l="1"/>
  <c r="A15" i="30" l="1"/>
  <c r="A15" i="16"/>
  <c r="A5" i="16" l="1"/>
  <c r="A5" i="10"/>
  <c r="A4" i="17"/>
  <c r="A5" i="6"/>
  <c r="A5" i="14"/>
  <c r="A6" i="13"/>
  <c r="C86" i="37" l="1"/>
  <c r="B86" i="37"/>
  <c r="AX83" i="37"/>
  <c r="AW83" i="37"/>
  <c r="AV83" i="37"/>
  <c r="AU83" i="37"/>
  <c r="AT83" i="37"/>
  <c r="AS83" i="37"/>
  <c r="AR83" i="37"/>
  <c r="AQ83" i="37"/>
  <c r="AP83" i="37"/>
  <c r="AO83" i="37"/>
  <c r="AN83" i="37"/>
  <c r="AM83" i="37"/>
  <c r="AL83" i="37"/>
  <c r="AK83" i="37"/>
  <c r="AJ83" i="37"/>
  <c r="AI83" i="37"/>
  <c r="AH83" i="37"/>
  <c r="AG83" i="37"/>
  <c r="AF83" i="37"/>
  <c r="AE83" i="37"/>
  <c r="AD83" i="37"/>
  <c r="AC83" i="37"/>
  <c r="AB83" i="37"/>
  <c r="AA83" i="37"/>
  <c r="Z83" i="37"/>
  <c r="Y83" i="37"/>
  <c r="X83" i="37"/>
  <c r="W83" i="37"/>
  <c r="V83" i="37"/>
  <c r="U83" i="37"/>
  <c r="T83" i="37"/>
  <c r="S83" i="37"/>
  <c r="R83" i="37"/>
  <c r="Q83" i="37"/>
  <c r="P83" i="37"/>
  <c r="O83" i="37"/>
  <c r="N83" i="37"/>
  <c r="M83" i="37"/>
  <c r="L83" i="37"/>
  <c r="K83" i="37"/>
  <c r="J83" i="37"/>
  <c r="I83" i="37"/>
  <c r="H83" i="37"/>
  <c r="G83" i="37"/>
  <c r="F83" i="37"/>
  <c r="E83" i="37"/>
  <c r="D83" i="37"/>
  <c r="C83" i="37"/>
  <c r="B83" i="37"/>
  <c r="B82" i="37"/>
  <c r="AT78" i="37"/>
  <c r="AM78" i="37"/>
  <c r="N78" i="37"/>
  <c r="F78" i="37"/>
  <c r="C78" i="37"/>
  <c r="B77" i="37"/>
  <c r="C75" i="37"/>
  <c r="B75" i="37"/>
  <c r="D74" i="37"/>
  <c r="D86" i="37" s="1"/>
  <c r="AX70" i="37"/>
  <c r="AX78" i="37" s="1"/>
  <c r="AW70" i="37"/>
  <c r="AW78" i="37" s="1"/>
  <c r="AV70" i="37"/>
  <c r="AV78" i="37" s="1"/>
  <c r="AU70" i="37"/>
  <c r="AU78" i="37" s="1"/>
  <c r="AT70" i="37"/>
  <c r="AS70" i="37"/>
  <c r="AS78" i="37" s="1"/>
  <c r="AR70" i="37"/>
  <c r="AR78" i="37" s="1"/>
  <c r="AQ70" i="37"/>
  <c r="AQ78" i="37" s="1"/>
  <c r="AP70" i="37"/>
  <c r="AP78" i="37" s="1"/>
  <c r="AO70" i="37"/>
  <c r="AO78" i="37" s="1"/>
  <c r="AN70" i="37"/>
  <c r="AN78" i="37" s="1"/>
  <c r="AM70" i="37"/>
  <c r="AL70" i="37"/>
  <c r="AL78" i="37" s="1"/>
  <c r="AK70" i="37"/>
  <c r="AK78" i="37" s="1"/>
  <c r="AJ70" i="37"/>
  <c r="AJ78" i="37" s="1"/>
  <c r="AI70" i="37"/>
  <c r="AI78" i="37" s="1"/>
  <c r="AH70" i="37"/>
  <c r="AH78" i="37" s="1"/>
  <c r="AG70" i="37"/>
  <c r="AG78" i="37" s="1"/>
  <c r="AF70" i="37"/>
  <c r="AF78" i="37" s="1"/>
  <c r="AE70" i="37"/>
  <c r="AE78" i="37" s="1"/>
  <c r="AD70" i="37"/>
  <c r="AD78" i="37" s="1"/>
  <c r="AC70" i="37"/>
  <c r="AC78" i="37" s="1"/>
  <c r="AB70" i="37"/>
  <c r="AB78" i="37" s="1"/>
  <c r="AA70" i="37"/>
  <c r="AA78" i="37" s="1"/>
  <c r="Z70" i="37"/>
  <c r="Z78" i="37" s="1"/>
  <c r="Y70" i="37"/>
  <c r="Y78" i="37" s="1"/>
  <c r="X70" i="37"/>
  <c r="X78" i="37" s="1"/>
  <c r="W70" i="37"/>
  <c r="W78" i="37" s="1"/>
  <c r="V70" i="37"/>
  <c r="V78" i="37" s="1"/>
  <c r="U70" i="37"/>
  <c r="U78" i="37" s="1"/>
  <c r="T70" i="37"/>
  <c r="T78" i="37" s="1"/>
  <c r="S70" i="37"/>
  <c r="S78" i="37" s="1"/>
  <c r="R70" i="37"/>
  <c r="R78" i="37" s="1"/>
  <c r="Q70" i="37"/>
  <c r="Q78" i="37" s="1"/>
  <c r="P70" i="37"/>
  <c r="P78" i="37" s="1"/>
  <c r="O70" i="37"/>
  <c r="O78" i="37" s="1"/>
  <c r="N70" i="37"/>
  <c r="M70" i="37"/>
  <c r="M78" i="37" s="1"/>
  <c r="L70" i="37"/>
  <c r="L78" i="37" s="1"/>
  <c r="K70" i="37"/>
  <c r="K78" i="37" s="1"/>
  <c r="J70" i="37"/>
  <c r="J78" i="37" s="1"/>
  <c r="I70" i="37"/>
  <c r="I78" i="37" s="1"/>
  <c r="H70" i="37"/>
  <c r="H78" i="37" s="1"/>
  <c r="G70" i="37"/>
  <c r="G78" i="37" s="1"/>
  <c r="F70" i="37"/>
  <c r="E70" i="37"/>
  <c r="E78" i="37" s="1"/>
  <c r="D70" i="37"/>
  <c r="D78" i="37" s="1"/>
  <c r="C70" i="37"/>
  <c r="B70" i="37"/>
  <c r="B78" i="37" s="1"/>
  <c r="C68" i="37"/>
  <c r="AX62" i="37"/>
  <c r="AW62" i="37"/>
  <c r="AV62" i="37"/>
  <c r="AU62" i="37"/>
  <c r="AT62" i="37"/>
  <c r="AS62" i="37"/>
  <c r="AR62" i="37"/>
  <c r="AQ62" i="37"/>
  <c r="AP62" i="37"/>
  <c r="AO62" i="37"/>
  <c r="AN62" i="37"/>
  <c r="AM62" i="37"/>
  <c r="AL62" i="37"/>
  <c r="AK62" i="37"/>
  <c r="AJ62" i="37"/>
  <c r="AI62" i="37"/>
  <c r="AH62" i="37"/>
  <c r="AG62" i="37"/>
  <c r="AF62" i="37"/>
  <c r="AE62" i="37"/>
  <c r="AD62" i="37"/>
  <c r="AC62" i="37"/>
  <c r="AB62" i="37"/>
  <c r="AA62" i="37"/>
  <c r="Z62" i="37"/>
  <c r="Y62" i="37"/>
  <c r="X62" i="37"/>
  <c r="W62" i="37"/>
  <c r="V62" i="37"/>
  <c r="U62" i="37"/>
  <c r="T62" i="37"/>
  <c r="S62" i="37"/>
  <c r="R62" i="37"/>
  <c r="Q62" i="37"/>
  <c r="P62" i="37"/>
  <c r="O62" i="37"/>
  <c r="N62" i="37"/>
  <c r="M62" i="37"/>
  <c r="L62" i="37"/>
  <c r="K62" i="37"/>
  <c r="J62" i="37"/>
  <c r="I62" i="37"/>
  <c r="H62" i="37"/>
  <c r="G62" i="37"/>
  <c r="F62" i="37"/>
  <c r="E62" i="37"/>
  <c r="D62" i="37"/>
  <c r="C62" i="37"/>
  <c r="B62" i="37"/>
  <c r="A62" i="37"/>
  <c r="AX61" i="37"/>
  <c r="AW61" i="37"/>
  <c r="AV61" i="37"/>
  <c r="AU61" i="37"/>
  <c r="AT61" i="37"/>
  <c r="AS61" i="37"/>
  <c r="AR61" i="37"/>
  <c r="AQ61" i="37"/>
  <c r="AP61" i="37"/>
  <c r="AO61" i="37"/>
  <c r="AN61" i="37"/>
  <c r="AM61" i="37"/>
  <c r="AL61" i="37"/>
  <c r="AK61" i="37"/>
  <c r="AJ61" i="37"/>
  <c r="AI61" i="37"/>
  <c r="AH61" i="37"/>
  <c r="AG61" i="37"/>
  <c r="AF61" i="37"/>
  <c r="AE61" i="37"/>
  <c r="AD61" i="37"/>
  <c r="AC61" i="37"/>
  <c r="AB61" i="37"/>
  <c r="AA61" i="37"/>
  <c r="Z61" i="37"/>
  <c r="Y61" i="37"/>
  <c r="X61" i="37"/>
  <c r="W61" i="37"/>
  <c r="V61" i="37"/>
  <c r="U61" i="37"/>
  <c r="T61" i="37"/>
  <c r="S61" i="37"/>
  <c r="R61" i="37"/>
  <c r="Q61" i="37"/>
  <c r="P61" i="37"/>
  <c r="O61" i="37"/>
  <c r="N61" i="37"/>
  <c r="M61" i="37"/>
  <c r="L61" i="37"/>
  <c r="K61" i="37"/>
  <c r="J61" i="37"/>
  <c r="I61" i="37"/>
  <c r="H61" i="37"/>
  <c r="G61" i="37"/>
  <c r="F61" i="37"/>
  <c r="E61" i="37"/>
  <c r="D61" i="37"/>
  <c r="C61" i="37"/>
  <c r="B24" i="37" s="1"/>
  <c r="B61" i="37"/>
  <c r="M59" i="37"/>
  <c r="C58" i="37"/>
  <c r="B58" i="37"/>
  <c r="C52" i="37"/>
  <c r="B52" i="37"/>
  <c r="AX45" i="37"/>
  <c r="AX59" i="37" s="1"/>
  <c r="AW45" i="37"/>
  <c r="AW59" i="37" s="1"/>
  <c r="AV45" i="37"/>
  <c r="AV59" i="37" s="1"/>
  <c r="AU45" i="37"/>
  <c r="AU59" i="37" s="1"/>
  <c r="AT45" i="37"/>
  <c r="AT59" i="37" s="1"/>
  <c r="AS45" i="37"/>
  <c r="AS59" i="37" s="1"/>
  <c r="AR45" i="37"/>
  <c r="AR59" i="37" s="1"/>
  <c r="AQ45" i="37"/>
  <c r="AQ59" i="37" s="1"/>
  <c r="AP45" i="37"/>
  <c r="AP59" i="37" s="1"/>
  <c r="AO45" i="37"/>
  <c r="AO59" i="37" s="1"/>
  <c r="AN45" i="37"/>
  <c r="AN59" i="37" s="1"/>
  <c r="AM45" i="37"/>
  <c r="AM59" i="37" s="1"/>
  <c r="AL45" i="37"/>
  <c r="AL59" i="37" s="1"/>
  <c r="AK45" i="37"/>
  <c r="AK59" i="37" s="1"/>
  <c r="AJ45" i="37"/>
  <c r="AJ59" i="37" s="1"/>
  <c r="AI45" i="37"/>
  <c r="AI59" i="37" s="1"/>
  <c r="AH45" i="37"/>
  <c r="AH59" i="37" s="1"/>
  <c r="AG45" i="37"/>
  <c r="AG59" i="37" s="1"/>
  <c r="AF45" i="37"/>
  <c r="AF59" i="37" s="1"/>
  <c r="AE45" i="37"/>
  <c r="AE59" i="37" s="1"/>
  <c r="AD45" i="37"/>
  <c r="AD59" i="37" s="1"/>
  <c r="AC45" i="37"/>
  <c r="AC59" i="37" s="1"/>
  <c r="AB45" i="37"/>
  <c r="AB59" i="37" s="1"/>
  <c r="AA45" i="37"/>
  <c r="AA59" i="37" s="1"/>
  <c r="Z45" i="37"/>
  <c r="Z59" i="37" s="1"/>
  <c r="Y45" i="37"/>
  <c r="Y59" i="37" s="1"/>
  <c r="X45" i="37"/>
  <c r="X59" i="37" s="1"/>
  <c r="W45" i="37"/>
  <c r="W59" i="37" s="1"/>
  <c r="V45" i="37"/>
  <c r="V59" i="37" s="1"/>
  <c r="U45" i="37"/>
  <c r="U59" i="37" s="1"/>
  <c r="T45" i="37"/>
  <c r="T59" i="37" s="1"/>
  <c r="S45" i="37"/>
  <c r="S59" i="37" s="1"/>
  <c r="R45" i="37"/>
  <c r="R59" i="37" s="1"/>
  <c r="Q45" i="37"/>
  <c r="Q59" i="37" s="1"/>
  <c r="P45" i="37"/>
  <c r="P59" i="37" s="1"/>
  <c r="O45" i="37"/>
  <c r="O59" i="37" s="1"/>
  <c r="N45" i="37"/>
  <c r="N59" i="37" s="1"/>
  <c r="M45" i="37"/>
  <c r="L45" i="37"/>
  <c r="L59" i="37" s="1"/>
  <c r="K45" i="37"/>
  <c r="K59" i="37" s="1"/>
  <c r="J45" i="37"/>
  <c r="J59" i="37" s="1"/>
  <c r="I45" i="37"/>
  <c r="I59" i="37" s="1"/>
  <c r="H45" i="37"/>
  <c r="H59" i="37" s="1"/>
  <c r="G45" i="37"/>
  <c r="G59" i="37" s="1"/>
  <c r="F45" i="37"/>
  <c r="F59" i="37" s="1"/>
  <c r="E45" i="37"/>
  <c r="E59" i="37" s="1"/>
  <c r="D45" i="37"/>
  <c r="D59" i="37" s="1"/>
  <c r="C45" i="37"/>
  <c r="C59" i="37" s="1"/>
  <c r="B45" i="37"/>
  <c r="B59" i="37" s="1"/>
  <c r="B44" i="37"/>
  <c r="D42" i="37"/>
  <c r="E42" i="37" s="1"/>
  <c r="E52" i="37" s="1"/>
  <c r="B40" i="37"/>
  <c r="B41" i="37" s="1"/>
  <c r="D58" i="37" l="1"/>
  <c r="J81" i="37"/>
  <c r="D75" i="37"/>
  <c r="AN81" i="37"/>
  <c r="AS81" i="37"/>
  <c r="Q81" i="37"/>
  <c r="C81" i="37"/>
  <c r="AK81" i="37"/>
  <c r="AL81" i="37"/>
  <c r="O81" i="37"/>
  <c r="AE81" i="37"/>
  <c r="AU81" i="37"/>
  <c r="X81" i="37"/>
  <c r="L81" i="37"/>
  <c r="R81" i="37"/>
  <c r="AG81" i="37"/>
  <c r="C77" i="37"/>
  <c r="C66" i="37"/>
  <c r="D68" i="37"/>
  <c r="Z81" i="37"/>
  <c r="AP81" i="37"/>
  <c r="F81" i="37"/>
  <c r="M81" i="37"/>
  <c r="AB81" i="37"/>
  <c r="AH81" i="37"/>
  <c r="AW81" i="37"/>
  <c r="B27" i="37"/>
  <c r="G81" i="37"/>
  <c r="K81" i="37"/>
  <c r="S81" i="37"/>
  <c r="W81" i="37"/>
  <c r="AA81" i="37"/>
  <c r="AI81" i="37"/>
  <c r="AM81" i="37"/>
  <c r="AQ81" i="37"/>
  <c r="H81" i="37"/>
  <c r="V81" i="37"/>
  <c r="AC81" i="37"/>
  <c r="AR81" i="37"/>
  <c r="AX81" i="37"/>
  <c r="D81" i="37"/>
  <c r="E81" i="37"/>
  <c r="P81" i="37"/>
  <c r="T81" i="37"/>
  <c r="U81" i="37"/>
  <c r="AJ81" i="37"/>
  <c r="AV81" i="37"/>
  <c r="B81" i="37"/>
  <c r="AF81" i="37"/>
  <c r="E75" i="37"/>
  <c r="E58" i="37"/>
  <c r="B64" i="37"/>
  <c r="B60" i="37" s="1"/>
  <c r="B67" i="37" s="1"/>
  <c r="B69" i="37" s="1"/>
  <c r="C44" i="37"/>
  <c r="I81" i="37"/>
  <c r="N81" i="37"/>
  <c r="Y81" i="37"/>
  <c r="AD81" i="37"/>
  <c r="AO81" i="37"/>
  <c r="AT81" i="37"/>
  <c r="E74" i="37"/>
  <c r="F42" i="37"/>
  <c r="D52" i="37"/>
  <c r="B71" i="37" l="1"/>
  <c r="B76" i="37"/>
  <c r="D44" i="37"/>
  <c r="C65" i="37"/>
  <c r="C64" i="37"/>
  <c r="D77" i="37"/>
  <c r="F75" i="37"/>
  <c r="F58" i="37"/>
  <c r="F52" i="37"/>
  <c r="G42" i="37"/>
  <c r="E86" i="37"/>
  <c r="F74" i="37"/>
  <c r="B80" i="37"/>
  <c r="C80" i="37" s="1"/>
  <c r="D66" i="37"/>
  <c r="E68" i="37"/>
  <c r="D65" i="37" l="1"/>
  <c r="D64" i="37"/>
  <c r="E44" i="37"/>
  <c r="E77" i="37"/>
  <c r="F68" i="37"/>
  <c r="F77" i="37" s="1"/>
  <c r="E66" i="37"/>
  <c r="F86" i="37"/>
  <c r="G74" i="37"/>
  <c r="G75" i="37"/>
  <c r="G52" i="37"/>
  <c r="G58" i="37"/>
  <c r="H42" i="37"/>
  <c r="C60" i="37"/>
  <c r="C67" i="37" s="1"/>
  <c r="C69" i="37" s="1"/>
  <c r="B72" i="37"/>
  <c r="B73" i="37" s="1"/>
  <c r="G68" i="37" l="1"/>
  <c r="G77" i="37" s="1"/>
  <c r="G86" i="37"/>
  <c r="H74" i="37"/>
  <c r="B79" i="37"/>
  <c r="B84" i="37" s="1"/>
  <c r="I42" i="37"/>
  <c r="H75" i="37"/>
  <c r="H52" i="37"/>
  <c r="H58" i="37"/>
  <c r="F66" i="37"/>
  <c r="E65" i="37"/>
  <c r="E64" i="37"/>
  <c r="F44" i="37"/>
  <c r="C76" i="37"/>
  <c r="C71" i="37"/>
  <c r="D60" i="37"/>
  <c r="D67" i="37" s="1"/>
  <c r="D69" i="37" s="1"/>
  <c r="D80" i="37"/>
  <c r="E80" i="37" s="1"/>
  <c r="G66" i="37" l="1"/>
  <c r="H68" i="37"/>
  <c r="C72" i="37"/>
  <c r="C73" i="37" s="1"/>
  <c r="E60" i="37"/>
  <c r="E67" i="37" s="1"/>
  <c r="E69" i="37" s="1"/>
  <c r="I58" i="37"/>
  <c r="I75" i="37"/>
  <c r="I52" i="37"/>
  <c r="J42" i="37"/>
  <c r="B85" i="37"/>
  <c r="B90" i="37" s="1"/>
  <c r="B87" i="37"/>
  <c r="B89" i="37"/>
  <c r="I74" i="37"/>
  <c r="H86" i="37"/>
  <c r="D71" i="37"/>
  <c r="D76" i="37"/>
  <c r="F64" i="37"/>
  <c r="G44" i="37"/>
  <c r="F65" i="37"/>
  <c r="H77" i="37" l="1"/>
  <c r="H66" i="37"/>
  <c r="I68" i="37"/>
  <c r="F60" i="37"/>
  <c r="F67" i="37" s="1"/>
  <c r="F69" i="37" s="1"/>
  <c r="J74" i="37"/>
  <c r="I86" i="37"/>
  <c r="J75" i="37"/>
  <c r="K42" i="37"/>
  <c r="J58" i="37"/>
  <c r="J52" i="37"/>
  <c r="E76" i="37"/>
  <c r="E71" i="37"/>
  <c r="B88" i="37"/>
  <c r="B91" i="37" s="1"/>
  <c r="D72" i="37"/>
  <c r="F80" i="37"/>
  <c r="H44" i="37"/>
  <c r="G64" i="37"/>
  <c r="G60" i="37" s="1"/>
  <c r="G67" i="37" s="1"/>
  <c r="G69" i="37" s="1"/>
  <c r="G65" i="37"/>
  <c r="C79" i="37"/>
  <c r="C84" i="37" s="1"/>
  <c r="J68" i="37" l="1"/>
  <c r="J66" i="37"/>
  <c r="K66" i="37"/>
  <c r="I77" i="37"/>
  <c r="I66" i="37"/>
  <c r="K68" i="37"/>
  <c r="K77" i="37" s="1"/>
  <c r="D79" i="37"/>
  <c r="D84" i="37" s="1"/>
  <c r="D87" i="37" s="1"/>
  <c r="G80" i="37"/>
  <c r="E72" i="37"/>
  <c r="E73" i="37" s="1"/>
  <c r="D73" i="37"/>
  <c r="G71" i="37"/>
  <c r="G76" i="37"/>
  <c r="K75" i="37"/>
  <c r="K52" i="37"/>
  <c r="K58" i="37"/>
  <c r="L42" i="37"/>
  <c r="J86" i="37"/>
  <c r="K74" i="37"/>
  <c r="C87" i="37"/>
  <c r="D85" i="37"/>
  <c r="C89" i="37"/>
  <c r="C85" i="37"/>
  <c r="C90" i="37" s="1"/>
  <c r="D89" i="37"/>
  <c r="I44" i="37"/>
  <c r="H65" i="37"/>
  <c r="H64" i="37"/>
  <c r="F76" i="37"/>
  <c r="F71" i="37"/>
  <c r="J77" i="37" l="1"/>
  <c r="L68" i="37"/>
  <c r="E79" i="37"/>
  <c r="E84" i="37" s="1"/>
  <c r="E87" i="37" s="1"/>
  <c r="E88" i="37" s="1"/>
  <c r="H80" i="37"/>
  <c r="F72" i="37"/>
  <c r="K86" i="37"/>
  <c r="L74" i="37"/>
  <c r="G72" i="37"/>
  <c r="G73" i="37" s="1"/>
  <c r="I65" i="37"/>
  <c r="I64" i="37"/>
  <c r="I60" i="37" s="1"/>
  <c r="I67" i="37" s="1"/>
  <c r="I69" i="37" s="1"/>
  <c r="J44" i="37"/>
  <c r="C88" i="37"/>
  <c r="C91" i="37" s="1"/>
  <c r="D88" i="37"/>
  <c r="D91" i="37" s="1"/>
  <c r="M42" i="37"/>
  <c r="L58" i="37"/>
  <c r="L75" i="37"/>
  <c r="L52" i="37"/>
  <c r="H60" i="37"/>
  <c r="H67" i="37" s="1"/>
  <c r="H69" i="37" s="1"/>
  <c r="D90" i="37"/>
  <c r="L77" i="37" l="1"/>
  <c r="M68" i="37"/>
  <c r="L66" i="37"/>
  <c r="E85" i="37"/>
  <c r="E90" i="37" s="1"/>
  <c r="E89" i="37"/>
  <c r="I76" i="37"/>
  <c r="I71" i="37"/>
  <c r="E91" i="37"/>
  <c r="J64" i="37"/>
  <c r="K44" i="37"/>
  <c r="J65" i="37"/>
  <c r="F79" i="37"/>
  <c r="H76" i="37"/>
  <c r="H71" i="37"/>
  <c r="M58" i="37"/>
  <c r="M75" i="37"/>
  <c r="M52" i="37"/>
  <c r="N42" i="37"/>
  <c r="I80" i="37"/>
  <c r="L86" i="37"/>
  <c r="M74" i="37"/>
  <c r="F73" i="37"/>
  <c r="AK15" i="30"/>
  <c r="Y15" i="30"/>
  <c r="M15" i="30"/>
  <c r="J60" i="37" l="1"/>
  <c r="J67" i="37" s="1"/>
  <c r="J69" i="37" s="1"/>
  <c r="M77" i="37"/>
  <c r="N68" i="37"/>
  <c r="M66" i="37"/>
  <c r="O68" i="37"/>
  <c r="O77" i="37" s="1"/>
  <c r="M86" i="37"/>
  <c r="N74" i="37"/>
  <c r="J76" i="37"/>
  <c r="J71" i="37"/>
  <c r="F84" i="37"/>
  <c r="G79" i="37"/>
  <c r="G84" i="37" s="1"/>
  <c r="G87" i="37" s="1"/>
  <c r="J80" i="37"/>
  <c r="I72" i="37"/>
  <c r="I73" i="37" s="1"/>
  <c r="N52" i="37"/>
  <c r="N75" i="37"/>
  <c r="O42" i="37"/>
  <c r="N58" i="37"/>
  <c r="H72" i="37"/>
  <c r="H73" i="37" s="1"/>
  <c r="K64" i="37"/>
  <c r="K60" i="37" s="1"/>
  <c r="K67" i="37" s="1"/>
  <c r="K69" i="37" s="1"/>
  <c r="K65" i="37"/>
  <c r="L44" i="37"/>
  <c r="O66" i="37" l="1"/>
  <c r="N77" i="37"/>
  <c r="N66" i="37"/>
  <c r="P68" i="37"/>
  <c r="M44" i="37"/>
  <c r="L64" i="37"/>
  <c r="L65" i="37"/>
  <c r="K71" i="37"/>
  <c r="K76" i="37"/>
  <c r="H79" i="37"/>
  <c r="H84" i="37" s="1"/>
  <c r="H87" i="37" s="1"/>
  <c r="F87" i="37"/>
  <c r="G85" i="37"/>
  <c r="F85" i="37"/>
  <c r="F90" i="37" s="1"/>
  <c r="G89" i="37"/>
  <c r="F89" i="37"/>
  <c r="H85" i="37"/>
  <c r="H90" i="37" s="1"/>
  <c r="O74" i="37"/>
  <c r="N86" i="37"/>
  <c r="K80" i="37"/>
  <c r="O75" i="37"/>
  <c r="O52" i="37"/>
  <c r="P42" i="37"/>
  <c r="O58" i="37"/>
  <c r="J72" i="37"/>
  <c r="A5" i="30"/>
  <c r="A12" i="30"/>
  <c r="P77" i="37" l="1"/>
  <c r="P66" i="37"/>
  <c r="Q66" i="37"/>
  <c r="L60" i="37"/>
  <c r="L67" i="37" s="1"/>
  <c r="L69" i="37" s="1"/>
  <c r="Q68" i="37"/>
  <c r="Q77" i="37" s="1"/>
  <c r="H89" i="37"/>
  <c r="G90" i="37"/>
  <c r="K72" i="37"/>
  <c r="P75" i="37"/>
  <c r="Q42" i="37"/>
  <c r="P58" i="37"/>
  <c r="P52" i="37"/>
  <c r="L80" i="37"/>
  <c r="O86" i="37"/>
  <c r="P74" i="37"/>
  <c r="L76" i="37"/>
  <c r="L71" i="37"/>
  <c r="J73" i="37"/>
  <c r="H88" i="37"/>
  <c r="G88" i="37"/>
  <c r="F88" i="37"/>
  <c r="F91" i="37" s="1"/>
  <c r="I79" i="37"/>
  <c r="I84" i="37" s="1"/>
  <c r="M65" i="37"/>
  <c r="N44" i="37"/>
  <c r="M64" i="37"/>
  <c r="M60" i="37" l="1"/>
  <c r="M67" i="37" s="1"/>
  <c r="M69" i="37" s="1"/>
  <c r="R68" i="37"/>
  <c r="J79" i="37"/>
  <c r="J84" i="37" s="1"/>
  <c r="J87" i="37" s="1"/>
  <c r="H91" i="37"/>
  <c r="Q58" i="37"/>
  <c r="Q75" i="37"/>
  <c r="Q52" i="37"/>
  <c r="R42" i="37"/>
  <c r="M80" i="37"/>
  <c r="N64" i="37"/>
  <c r="N60" i="37" s="1"/>
  <c r="N67" i="37" s="1"/>
  <c r="N69" i="37" s="1"/>
  <c r="O44" i="37"/>
  <c r="N65" i="37"/>
  <c r="L72" i="37"/>
  <c r="L73" i="37" s="1"/>
  <c r="P86" i="37"/>
  <c r="Q74" i="37"/>
  <c r="M76" i="37"/>
  <c r="M71" i="37"/>
  <c r="I87" i="37"/>
  <c r="I85" i="37"/>
  <c r="I90" i="37" s="1"/>
  <c r="I89" i="37"/>
  <c r="G91" i="37"/>
  <c r="K73"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77" i="37"/>
  <c r="R66" i="37"/>
  <c r="S68" i="37"/>
  <c r="T68" i="37" s="1"/>
  <c r="S66" i="37"/>
  <c r="K79" i="37"/>
  <c r="K84" i="37" s="1"/>
  <c r="K85" i="37" s="1"/>
  <c r="J85" i="37"/>
  <c r="J90" i="37" s="1"/>
  <c r="J89" i="37"/>
  <c r="J88" i="37"/>
  <c r="I88" i="37"/>
  <c r="I91" i="37" s="1"/>
  <c r="O65" i="37"/>
  <c r="O64" i="37"/>
  <c r="O60" i="37" s="1"/>
  <c r="O67" i="37" s="1"/>
  <c r="O69" i="37" s="1"/>
  <c r="P44" i="37"/>
  <c r="N76" i="37"/>
  <c r="N71" i="37"/>
  <c r="R58" i="37"/>
  <c r="R52" i="37"/>
  <c r="R75" i="37"/>
  <c r="S42" i="37"/>
  <c r="M72" i="37"/>
  <c r="M73" i="37" s="1"/>
  <c r="Q86" i="37"/>
  <c r="R74" i="37"/>
  <c r="N80" i="37"/>
  <c r="T77" i="37" l="1"/>
  <c r="L79" i="37"/>
  <c r="L84" i="37" s="1"/>
  <c r="K87" i="37"/>
  <c r="S77" i="37"/>
  <c r="T66" i="37"/>
  <c r="U68" i="37"/>
  <c r="U77" i="37" s="1"/>
  <c r="K90" i="37"/>
  <c r="K89" i="37"/>
  <c r="L87" i="37"/>
  <c r="L89" i="37"/>
  <c r="L85" i="37"/>
  <c r="L90" i="37" s="1"/>
  <c r="O71" i="37"/>
  <c r="O76" i="37"/>
  <c r="M79" i="37"/>
  <c r="M84" i="37" s="1"/>
  <c r="S74" i="37"/>
  <c r="R86" i="37"/>
  <c r="N72" i="37"/>
  <c r="J91" i="37"/>
  <c r="S75" i="37"/>
  <c r="S52" i="37"/>
  <c r="T42" i="37"/>
  <c r="S58" i="37"/>
  <c r="P64" i="37"/>
  <c r="P65" i="37"/>
  <c r="Q44" i="37"/>
  <c r="O80" i="37"/>
  <c r="K88" i="37"/>
  <c r="K91" i="37" s="1"/>
  <c r="A9" i="16"/>
  <c r="A15" i="10"/>
  <c r="A9" i="10"/>
  <c r="A14" i="17"/>
  <c r="A11" i="17"/>
  <c r="A8" i="17"/>
  <c r="A15" i="6"/>
  <c r="A12" i="6"/>
  <c r="A9" i="6"/>
  <c r="E15" i="14"/>
  <c r="E9" i="14"/>
  <c r="E12" i="14"/>
  <c r="A16" i="13"/>
  <c r="A13" i="13"/>
  <c r="A10" i="13"/>
  <c r="L88" i="37" l="1"/>
  <c r="V68" i="37"/>
  <c r="V77" i="37" s="1"/>
  <c r="U66" i="37"/>
  <c r="V66" i="37"/>
  <c r="N79" i="37"/>
  <c r="N84" i="37" s="1"/>
  <c r="N87" i="37" s="1"/>
  <c r="N85" i="37"/>
  <c r="Q65" i="37"/>
  <c r="R44" i="37"/>
  <c r="Q64" i="37"/>
  <c r="U42" i="37"/>
  <c r="T75" i="37"/>
  <c r="T52" i="37"/>
  <c r="T58" i="37"/>
  <c r="S86" i="37"/>
  <c r="T74" i="37"/>
  <c r="P80" i="37"/>
  <c r="M87" i="37"/>
  <c r="M88" i="37" s="1"/>
  <c r="M89" i="37"/>
  <c r="M85" i="37"/>
  <c r="M90" i="37" s="1"/>
  <c r="L91" i="37"/>
  <c r="P60" i="37"/>
  <c r="P67" i="37" s="1"/>
  <c r="P69" i="37" s="1"/>
  <c r="N73" i="37"/>
  <c r="O72" i="37"/>
  <c r="W68" i="37" l="1"/>
  <c r="N89" i="37"/>
  <c r="O79" i="37"/>
  <c r="O84" i="37" s="1"/>
  <c r="O87" i="37" s="1"/>
  <c r="O88" i="37" s="1"/>
  <c r="N88" i="37"/>
  <c r="N91" i="37" s="1"/>
  <c r="Q80" i="37"/>
  <c r="T86" i="37"/>
  <c r="U74" i="37"/>
  <c r="N90" i="37"/>
  <c r="O73" i="37"/>
  <c r="U75" i="37"/>
  <c r="U58" i="37"/>
  <c r="V42" i="37"/>
  <c r="U52" i="37"/>
  <c r="Q60" i="37"/>
  <c r="Q67" i="37" s="1"/>
  <c r="Q69" i="37" s="1"/>
  <c r="P76" i="37"/>
  <c r="P71" i="37"/>
  <c r="M91" i="37"/>
  <c r="F25" i="37"/>
  <c r="F26" i="37" s="1"/>
  <c r="R64" i="37"/>
  <c r="S44" i="37"/>
  <c r="R65" i="37"/>
  <c r="W77" i="37" l="1"/>
  <c r="W66" i="37"/>
  <c r="X68" i="37"/>
  <c r="O89" i="37"/>
  <c r="O85" i="37"/>
  <c r="O90" i="37" s="1"/>
  <c r="O91" i="37"/>
  <c r="T44" i="37"/>
  <c r="S65" i="37"/>
  <c r="S64" i="37"/>
  <c r="U86" i="37"/>
  <c r="V74" i="37"/>
  <c r="R80" i="37"/>
  <c r="P72" i="37"/>
  <c r="P79" i="37" s="1"/>
  <c r="P84" i="37" s="1"/>
  <c r="V75" i="37"/>
  <c r="V58" i="37"/>
  <c r="W42" i="37"/>
  <c r="V52" i="37"/>
  <c r="R60" i="37"/>
  <c r="R67" i="37" s="1"/>
  <c r="R69" i="37" s="1"/>
  <c r="Q76" i="37"/>
  <c r="Q71" i="37"/>
  <c r="X66" i="37" l="1"/>
  <c r="X77" i="37"/>
  <c r="Y68" i="37"/>
  <c r="P73" i="37"/>
  <c r="P87" i="37"/>
  <c r="P88" i="37" s="1"/>
  <c r="P91" i="37" s="1"/>
  <c r="P89" i="37"/>
  <c r="P85" i="37"/>
  <c r="P90" i="37" s="1"/>
  <c r="Q72" i="37"/>
  <c r="Q79" i="37" s="1"/>
  <c r="Q84" i="37" s="1"/>
  <c r="W75" i="37"/>
  <c r="W52" i="37"/>
  <c r="W58" i="37"/>
  <c r="X42" i="37"/>
  <c r="S60" i="37"/>
  <c r="S67" i="37" s="1"/>
  <c r="S69" i="37" s="1"/>
  <c r="W74" i="37"/>
  <c r="V86" i="37"/>
  <c r="S80" i="37"/>
  <c r="R71" i="37"/>
  <c r="R76" i="37"/>
  <c r="T65" i="37"/>
  <c r="T64" i="37"/>
  <c r="T60" i="37" s="1"/>
  <c r="T67" i="37" s="1"/>
  <c r="T69" i="37" s="1"/>
  <c r="U44" i="37"/>
  <c r="Q73" i="37" l="1"/>
  <c r="Y77" i="37"/>
  <c r="Z68" i="37"/>
  <c r="Y66" i="37"/>
  <c r="Q87" i="37"/>
  <c r="Q88" i="37" s="1"/>
  <c r="Q91" i="37" s="1"/>
  <c r="Q89" i="37"/>
  <c r="Q85" i="37"/>
  <c r="Q90" i="37" s="1"/>
  <c r="T76" i="37"/>
  <c r="T71" i="37"/>
  <c r="S76" i="37"/>
  <c r="S71" i="37"/>
  <c r="T80" i="37"/>
  <c r="Y42" i="37"/>
  <c r="X75" i="37"/>
  <c r="X52" i="37"/>
  <c r="X58" i="37"/>
  <c r="W86" i="37"/>
  <c r="X74" i="37"/>
  <c r="U65" i="37"/>
  <c r="U64" i="37"/>
  <c r="U60" i="37" s="1"/>
  <c r="U67" i="37" s="1"/>
  <c r="U69" i="37" s="1"/>
  <c r="V44" i="37"/>
  <c r="R72" i="37"/>
  <c r="R79" i="37" s="1"/>
  <c r="R84" i="37" s="1"/>
  <c r="AA68" i="37" l="1"/>
  <c r="Z77" i="37"/>
  <c r="Z66" i="37"/>
  <c r="R73" i="37"/>
  <c r="R87" i="37"/>
  <c r="R88" i="37" s="1"/>
  <c r="R91" i="37" s="1"/>
  <c r="R85" i="37"/>
  <c r="R90" i="37" s="1"/>
  <c r="R89" i="37"/>
  <c r="U76" i="37"/>
  <c r="U71" i="37"/>
  <c r="U80" i="37"/>
  <c r="Y74" i="37"/>
  <c r="X86" i="37"/>
  <c r="S72" i="37"/>
  <c r="S79" i="37" s="1"/>
  <c r="S84" i="37" s="1"/>
  <c r="V64" i="37"/>
  <c r="W44" i="37"/>
  <c r="V65" i="37"/>
  <c r="Y58" i="37"/>
  <c r="Y52" i="37"/>
  <c r="Z42" i="37"/>
  <c r="Y75" i="37"/>
  <c r="T72" i="37"/>
  <c r="T79" i="37" s="1"/>
  <c r="T84" i="37" s="1"/>
  <c r="AA77" i="37" l="1"/>
  <c r="AB68" i="37"/>
  <c r="AA66" i="37"/>
  <c r="V80" i="37"/>
  <c r="T87" i="37"/>
  <c r="T85" i="37"/>
  <c r="T89" i="37"/>
  <c r="Y86" i="37"/>
  <c r="Z74" i="37"/>
  <c r="T73" i="37"/>
  <c r="S87" i="37"/>
  <c r="S88" i="37" s="1"/>
  <c r="S91" i="37" s="1"/>
  <c r="S89" i="37"/>
  <c r="S85" i="37"/>
  <c r="S90" i="37" s="1"/>
  <c r="X44" i="37"/>
  <c r="W64" i="37"/>
  <c r="W65" i="37"/>
  <c r="S73" i="37"/>
  <c r="Z75" i="37"/>
  <c r="AA42" i="37"/>
  <c r="Z58" i="37"/>
  <c r="Z52" i="37"/>
  <c r="V60" i="37"/>
  <c r="V67" i="37" s="1"/>
  <c r="V69" i="37" s="1"/>
  <c r="U72" i="37"/>
  <c r="U79" i="37" s="1"/>
  <c r="U84" i="37" s="1"/>
  <c r="W80" i="37" l="1"/>
  <c r="AB77" i="37"/>
  <c r="AB66" i="37"/>
  <c r="AC68" i="37"/>
  <c r="U73" i="37"/>
  <c r="U87" i="37"/>
  <c r="U88" i="37" s="1"/>
  <c r="U89" i="37"/>
  <c r="U85" i="37"/>
  <c r="U90" i="37" s="1"/>
  <c r="V76" i="37"/>
  <c r="V71" i="37"/>
  <c r="Y44" i="37"/>
  <c r="X65" i="37"/>
  <c r="X64" i="37"/>
  <c r="X60" i="37" s="1"/>
  <c r="X67" i="37" s="1"/>
  <c r="X69" i="37" s="1"/>
  <c r="T90" i="37"/>
  <c r="AA75" i="37"/>
  <c r="AA52" i="37"/>
  <c r="AA58" i="37"/>
  <c r="AB42" i="37"/>
  <c r="W60" i="37"/>
  <c r="W67" i="37" s="1"/>
  <c r="W69" i="37" s="1"/>
  <c r="Z86" i="37"/>
  <c r="AA74" i="37"/>
  <c r="T88" i="37"/>
  <c r="T91" i="37" s="1"/>
  <c r="AC77" i="37" l="1"/>
  <c r="AD68" i="37"/>
  <c r="AE68" i="37" s="1"/>
  <c r="AC66" i="37"/>
  <c r="AC42" i="37"/>
  <c r="AB75" i="37"/>
  <c r="AB58" i="37"/>
  <c r="AB52" i="37"/>
  <c r="V72" i="37"/>
  <c r="V79" i="37" s="1"/>
  <c r="V84" i="37" s="1"/>
  <c r="AA86" i="37"/>
  <c r="AB74" i="37"/>
  <c r="X76" i="37"/>
  <c r="X71" i="37"/>
  <c r="X80" i="37"/>
  <c r="W71" i="37"/>
  <c r="W76" i="37"/>
  <c r="Y65" i="37"/>
  <c r="Y64" i="37"/>
  <c r="Z44" i="37"/>
  <c r="U91" i="37"/>
  <c r="AE77" i="37" l="1"/>
  <c r="AF68" i="37"/>
  <c r="AF66" i="37" s="1"/>
  <c r="AD77" i="37"/>
  <c r="AD66" i="37"/>
  <c r="AE66" i="37"/>
  <c r="V73" i="37"/>
  <c r="Y80" i="37"/>
  <c r="Z64" i="37"/>
  <c r="AA44" i="37"/>
  <c r="Z65" i="37"/>
  <c r="Z80" i="37" s="1"/>
  <c r="W72" i="37"/>
  <c r="W79" i="37" s="1"/>
  <c r="W84" i="37" s="1"/>
  <c r="AB86" i="37"/>
  <c r="AC74" i="37"/>
  <c r="Y60" i="37"/>
  <c r="Y67" i="37" s="1"/>
  <c r="Y69" i="37" s="1"/>
  <c r="V87" i="37"/>
  <c r="V88" i="37" s="1"/>
  <c r="V91" i="37" s="1"/>
  <c r="V85" i="37"/>
  <c r="V90" i="37" s="1"/>
  <c r="V89" i="37"/>
  <c r="AF77" i="37"/>
  <c r="X72" i="37"/>
  <c r="X73" i="37" s="1"/>
  <c r="AC58" i="37"/>
  <c r="AC75" i="37"/>
  <c r="AC52" i="37"/>
  <c r="AD42" i="37"/>
  <c r="AG68" i="37" l="1"/>
  <c r="X79" i="37"/>
  <c r="X84" i="37" s="1"/>
  <c r="X87" i="37" s="1"/>
  <c r="W73" i="37"/>
  <c r="AD74" i="37"/>
  <c r="AC86" i="37"/>
  <c r="Y76" i="37"/>
  <c r="Y71" i="37"/>
  <c r="AD75" i="37"/>
  <c r="AD52" i="37"/>
  <c r="AE42" i="37"/>
  <c r="AD58" i="37"/>
  <c r="AG77" i="37"/>
  <c r="AH68" i="37"/>
  <c r="AG66" i="37"/>
  <c r="AA64" i="37"/>
  <c r="AA65" i="37"/>
  <c r="AA80" i="37" s="1"/>
  <c r="AB44" i="37"/>
  <c r="W87" i="37"/>
  <c r="W88" i="37" s="1"/>
  <c r="W91" i="37" s="1"/>
  <c r="W89" i="37"/>
  <c r="W85" i="37"/>
  <c r="W90" i="37" s="1"/>
  <c r="Z60" i="37"/>
  <c r="Z67" i="37" s="1"/>
  <c r="Z69" i="37" s="1"/>
  <c r="X85" i="37" l="1"/>
  <c r="X90" i="37" s="1"/>
  <c r="X89" i="37"/>
  <c r="AE75" i="37"/>
  <c r="AE52" i="37"/>
  <c r="AF42" i="37"/>
  <c r="AE58" i="37"/>
  <c r="AE74" i="37"/>
  <c r="AD86" i="37"/>
  <c r="AA60" i="37"/>
  <c r="AA67" i="37" s="1"/>
  <c r="AA69" i="37" s="1"/>
  <c r="Y72" i="37"/>
  <c r="Y79" i="37" s="1"/>
  <c r="Y84" i="37" s="1"/>
  <c r="Z71" i="37"/>
  <c r="Z76" i="37"/>
  <c r="AC44" i="37"/>
  <c r="AB64" i="37"/>
  <c r="AB65" i="37"/>
  <c r="AB80" i="37" s="1"/>
  <c r="AH77" i="37"/>
  <c r="AI68" i="37"/>
  <c r="AH66" i="37"/>
  <c r="X88" i="37"/>
  <c r="X91" i="37" s="1"/>
  <c r="Y73" i="37" l="1"/>
  <c r="Y87" i="37"/>
  <c r="Y88" i="37" s="1"/>
  <c r="Y91" i="37" s="1"/>
  <c r="Y85" i="37"/>
  <c r="Y90" i="37" s="1"/>
  <c r="Y89" i="37"/>
  <c r="Z72" i="37"/>
  <c r="Z79" i="37" s="1"/>
  <c r="Z84" i="37" s="1"/>
  <c r="AA71" i="37"/>
  <c r="AA76" i="37"/>
  <c r="AB60" i="37"/>
  <c r="AB67" i="37" s="1"/>
  <c r="AB69" i="37" s="1"/>
  <c r="AF75" i="37"/>
  <c r="AG42" i="37"/>
  <c r="AF58" i="37"/>
  <c r="AF52" i="37"/>
  <c r="AI77" i="37"/>
  <c r="AJ68" i="37"/>
  <c r="AI66" i="37"/>
  <c r="AC65" i="37"/>
  <c r="AC80" i="37" s="1"/>
  <c r="AD44" i="37"/>
  <c r="AC64" i="37"/>
  <c r="AE86" i="37"/>
  <c r="AF74" i="37"/>
  <c r="Z73" i="37" l="1"/>
  <c r="AF86" i="37"/>
  <c r="AG74" i="37"/>
  <c r="AB76" i="37"/>
  <c r="AB71" i="37"/>
  <c r="AC60" i="37"/>
  <c r="AC67" i="37" s="1"/>
  <c r="AC69" i="37" s="1"/>
  <c r="AJ77" i="37"/>
  <c r="AK68" i="37"/>
  <c r="AJ66" i="37"/>
  <c r="AG58" i="37"/>
  <c r="AG75" i="37"/>
  <c r="AH42" i="37"/>
  <c r="AG52" i="37"/>
  <c r="AA72" i="37"/>
  <c r="AA79" i="37" s="1"/>
  <c r="AA84" i="37" s="1"/>
  <c r="Z87" i="37"/>
  <c r="Z88" i="37" s="1"/>
  <c r="Z91" i="37" s="1"/>
  <c r="Z89" i="37"/>
  <c r="Z85" i="37"/>
  <c r="Z90" i="37" s="1"/>
  <c r="AD64" i="37"/>
  <c r="AE44" i="37"/>
  <c r="AD65" i="37"/>
  <c r="AD80" i="37" s="1"/>
  <c r="AA87" i="37" l="1"/>
  <c r="AA88" i="37" s="1"/>
  <c r="AA91" i="37" s="1"/>
  <c r="AA85" i="37"/>
  <c r="AA90" i="37" s="1"/>
  <c r="AA89" i="37"/>
  <c r="AE65" i="37"/>
  <c r="AE64" i="37"/>
  <c r="AF44" i="37"/>
  <c r="AH75" i="37"/>
  <c r="AH58" i="37"/>
  <c r="AH52" i="37"/>
  <c r="AI42" i="37"/>
  <c r="AK77" i="37"/>
  <c r="AL68" i="37"/>
  <c r="AK66" i="37"/>
  <c r="AB72" i="37"/>
  <c r="AB79" i="37" s="1"/>
  <c r="AB84" i="37" s="1"/>
  <c r="AD60" i="37"/>
  <c r="AD67" i="37" s="1"/>
  <c r="AD69" i="37" s="1"/>
  <c r="AA73" i="37"/>
  <c r="AC76" i="37"/>
  <c r="AC71" i="37"/>
  <c r="AG86" i="37"/>
  <c r="AH74" i="37"/>
  <c r="AE80" i="37" l="1"/>
  <c r="AB87" i="37"/>
  <c r="AB88" i="37" s="1"/>
  <c r="AB91" i="37" s="1"/>
  <c r="AB89" i="37"/>
  <c r="AB85" i="37"/>
  <c r="AB90" i="37" s="1"/>
  <c r="AH86" i="37"/>
  <c r="AI74" i="37"/>
  <c r="AB73" i="37"/>
  <c r="AI75" i="37"/>
  <c r="AI52" i="37"/>
  <c r="AJ42" i="37"/>
  <c r="AI58" i="37"/>
  <c r="AF64" i="37"/>
  <c r="AF65" i="37"/>
  <c r="AF80" i="37" s="1"/>
  <c r="AG44" i="37"/>
  <c r="AC72" i="37"/>
  <c r="AC79" i="37" s="1"/>
  <c r="AC84" i="37" s="1"/>
  <c r="AD76" i="37"/>
  <c r="AD71" i="37"/>
  <c r="AL77" i="37"/>
  <c r="AM68" i="37"/>
  <c r="AL66" i="37"/>
  <c r="AE60" i="37"/>
  <c r="AE67" i="37" s="1"/>
  <c r="AE69" i="37" s="1"/>
  <c r="AC87" i="37" l="1"/>
  <c r="AC88" i="37" s="1"/>
  <c r="AC91" i="37" s="1"/>
  <c r="AC85" i="37"/>
  <c r="AC90" i="37" s="1"/>
  <c r="AC89" i="37"/>
  <c r="AE71" i="37"/>
  <c r="AE76" i="37"/>
  <c r="AM77" i="37"/>
  <c r="AM66" i="37"/>
  <c r="AN68" i="37"/>
  <c r="AC73" i="37"/>
  <c r="AF60" i="37"/>
  <c r="AF67" i="37" s="1"/>
  <c r="AF69" i="37" s="1"/>
  <c r="AD72" i="37"/>
  <c r="AD79" i="37" s="1"/>
  <c r="AD84" i="37" s="1"/>
  <c r="AG65" i="37"/>
  <c r="AH44" i="37"/>
  <c r="AG64" i="37"/>
  <c r="AG60" i="37" s="1"/>
  <c r="AG67" i="37" s="1"/>
  <c r="AG69" i="37" s="1"/>
  <c r="AK42" i="37"/>
  <c r="AJ52" i="37"/>
  <c r="AJ75" i="37"/>
  <c r="AJ58" i="37"/>
  <c r="AI86" i="37"/>
  <c r="AJ74" i="37"/>
  <c r="AD73" i="37" l="1"/>
  <c r="AG76" i="37"/>
  <c r="AG71" i="37"/>
  <c r="AE72" i="37"/>
  <c r="AE79" i="37" s="1"/>
  <c r="AE84" i="37" s="1"/>
  <c r="AH64" i="37"/>
  <c r="AI44" i="37"/>
  <c r="AH65" i="37"/>
  <c r="AF71" i="37"/>
  <c r="AF76" i="37"/>
  <c r="AK74" i="37"/>
  <c r="AJ86" i="37"/>
  <c r="AG80" i="37"/>
  <c r="AD87" i="37"/>
  <c r="AD88" i="37" s="1"/>
  <c r="AD91" i="37" s="1"/>
  <c r="AD85" i="37"/>
  <c r="AD90" i="37" s="1"/>
  <c r="AD89" i="37"/>
  <c r="AK75" i="37"/>
  <c r="AK58" i="37"/>
  <c r="AL42" i="37"/>
  <c r="AK52" i="37"/>
  <c r="AN77" i="37"/>
  <c r="AO68" i="37"/>
  <c r="AN66" i="37"/>
  <c r="AH60" i="37" l="1"/>
  <c r="AH67" i="37" s="1"/>
  <c r="AH69" i="37" s="1"/>
  <c r="AE87" i="37"/>
  <c r="AE88" i="37" s="1"/>
  <c r="AE91" i="37" s="1"/>
  <c r="AE89" i="37"/>
  <c r="AE85" i="37"/>
  <c r="AE90" i="37" s="1"/>
  <c r="AH80" i="37"/>
  <c r="AE73" i="37"/>
  <c r="AF72" i="37"/>
  <c r="AF79" i="37" s="1"/>
  <c r="AF84" i="37" s="1"/>
  <c r="AL75" i="37"/>
  <c r="AL58" i="37"/>
  <c r="AL52" i="37"/>
  <c r="AM42" i="37"/>
  <c r="AK86" i="37"/>
  <c r="AL74" i="37"/>
  <c r="AJ44" i="37"/>
  <c r="AI65" i="37"/>
  <c r="AI64" i="37"/>
  <c r="AI60" i="37" s="1"/>
  <c r="AI67" i="37" s="1"/>
  <c r="AI69" i="37" s="1"/>
  <c r="AG72" i="37"/>
  <c r="AG73" i="37" s="1"/>
  <c r="AO77" i="37"/>
  <c r="AO66" i="37"/>
  <c r="AP68" i="37"/>
  <c r="AH76" i="37"/>
  <c r="AH71" i="37"/>
  <c r="AF73" i="37" l="1"/>
  <c r="AH72" i="37"/>
  <c r="AH73" i="37" s="1"/>
  <c r="AI76" i="37"/>
  <c r="AI71" i="37"/>
  <c r="AI80" i="37"/>
  <c r="AM75" i="37"/>
  <c r="AM52" i="37"/>
  <c r="AM58" i="37"/>
  <c r="AN42" i="37"/>
  <c r="AF87" i="37"/>
  <c r="AF88" i="37" s="1"/>
  <c r="AF91" i="37" s="1"/>
  <c r="AF85" i="37"/>
  <c r="AF90" i="37" s="1"/>
  <c r="AF89" i="37"/>
  <c r="AJ65" i="37"/>
  <c r="AJ64" i="37"/>
  <c r="AK44" i="37"/>
  <c r="AP77" i="37"/>
  <c r="AP66" i="37"/>
  <c r="AQ68" i="37"/>
  <c r="AG79" i="37"/>
  <c r="AG84" i="37" s="1"/>
  <c r="AM74" i="37"/>
  <c r="AL86" i="37"/>
  <c r="AJ80" i="37" l="1"/>
  <c r="AO42" i="37"/>
  <c r="AN52" i="37"/>
  <c r="AN58" i="37"/>
  <c r="AN75" i="37"/>
  <c r="AM86" i="37"/>
  <c r="AN74" i="37"/>
  <c r="AG87" i="37"/>
  <c r="AG88" i="37" s="1"/>
  <c r="AG91" i="37" s="1"/>
  <c r="AG89" i="37"/>
  <c r="AG85" i="37"/>
  <c r="AG90" i="37" s="1"/>
  <c r="AK65" i="37"/>
  <c r="AK64" i="37"/>
  <c r="AL44" i="37"/>
  <c r="AI72" i="37"/>
  <c r="AQ77" i="37"/>
  <c r="AR68" i="37"/>
  <c r="AQ66" i="37"/>
  <c r="AJ60" i="37"/>
  <c r="AJ67" i="37" s="1"/>
  <c r="AJ69" i="37" s="1"/>
  <c r="AH79" i="37"/>
  <c r="AH84" i="37" s="1"/>
  <c r="AK80" i="37" l="1"/>
  <c r="AK60" i="37"/>
  <c r="AK67" i="37" s="1"/>
  <c r="AK69" i="37" s="1"/>
  <c r="AH87" i="37"/>
  <c r="AH88" i="37" s="1"/>
  <c r="AH91" i="37" s="1"/>
  <c r="AH85" i="37"/>
  <c r="AH90" i="37" s="1"/>
  <c r="AH89" i="37"/>
  <c r="AR77" i="37"/>
  <c r="AR66" i="37"/>
  <c r="AS68" i="37"/>
  <c r="AL64" i="37"/>
  <c r="AL60" i="37" s="1"/>
  <c r="AL67" i="37" s="1"/>
  <c r="AL69" i="37" s="1"/>
  <c r="AM44" i="37"/>
  <c r="AL65" i="37"/>
  <c r="AJ76" i="37"/>
  <c r="AJ71" i="37"/>
  <c r="AI79" i="37"/>
  <c r="AI84" i="37" s="1"/>
  <c r="AO74" i="37"/>
  <c r="AN86" i="37"/>
  <c r="AI73" i="37"/>
  <c r="AO58" i="37"/>
  <c r="AO75" i="37"/>
  <c r="AO52" i="37"/>
  <c r="AP42" i="37"/>
  <c r="AS77" i="37" l="1"/>
  <c r="AS66" i="37"/>
  <c r="AT68" i="37"/>
  <c r="AL80" i="37"/>
  <c r="AP75" i="37"/>
  <c r="AQ42" i="37"/>
  <c r="AP58" i="37"/>
  <c r="AP52" i="37"/>
  <c r="AJ72" i="37"/>
  <c r="AJ79" i="37" s="1"/>
  <c r="AJ84" i="37" s="1"/>
  <c r="AL76" i="37"/>
  <c r="AL71" i="37"/>
  <c r="AO86" i="37"/>
  <c r="AP74" i="37"/>
  <c r="AI87" i="37"/>
  <c r="AI88" i="37" s="1"/>
  <c r="AI91" i="37" s="1"/>
  <c r="AI85" i="37"/>
  <c r="AI90" i="37" s="1"/>
  <c r="AI89" i="37"/>
  <c r="AN44" i="37"/>
  <c r="AM64" i="37"/>
  <c r="AM60" i="37" s="1"/>
  <c r="AM67" i="37" s="1"/>
  <c r="AM69" i="37" s="1"/>
  <c r="AM65" i="37"/>
  <c r="AK76" i="37"/>
  <c r="AK71" i="37"/>
  <c r="AJ87" i="37" l="1"/>
  <c r="AJ88" i="37" s="1"/>
  <c r="AJ91" i="37" s="1"/>
  <c r="AJ89" i="37"/>
  <c r="AJ85" i="37"/>
  <c r="AJ90" i="37" s="1"/>
  <c r="AM71" i="37"/>
  <c r="AM76" i="37"/>
  <c r="AL72" i="37"/>
  <c r="AL73" i="37" s="1"/>
  <c r="AK72" i="37"/>
  <c r="AK79" i="37" s="1"/>
  <c r="AK84" i="37" s="1"/>
  <c r="AO44" i="37"/>
  <c r="AN65" i="37"/>
  <c r="AN64" i="37"/>
  <c r="AN60" i="37" s="1"/>
  <c r="AN67" i="37" s="1"/>
  <c r="AN69" i="37" s="1"/>
  <c r="AP86" i="37"/>
  <c r="AQ74" i="37"/>
  <c r="AT77" i="37"/>
  <c r="AT66" i="37"/>
  <c r="AU68" i="37"/>
  <c r="AQ75" i="37"/>
  <c r="AQ52" i="37"/>
  <c r="AQ58" i="37"/>
  <c r="AR42" i="37"/>
  <c r="AM80" i="37"/>
  <c r="AJ73" i="37"/>
  <c r="AK87" i="37" l="1"/>
  <c r="AK88" i="37" s="1"/>
  <c r="AK91" i="37" s="1"/>
  <c r="AK85" i="37"/>
  <c r="AK90" i="37" s="1"/>
  <c r="AK89" i="37"/>
  <c r="AN76" i="37"/>
  <c r="AN71" i="37"/>
  <c r="AM72" i="37"/>
  <c r="AM79" i="37" s="1"/>
  <c r="AM84" i="37" s="1"/>
  <c r="AS42" i="37"/>
  <c r="AR58" i="37"/>
  <c r="AR75" i="37"/>
  <c r="AR52" i="37"/>
  <c r="AN80" i="37"/>
  <c r="AU77" i="37"/>
  <c r="AV68" i="37"/>
  <c r="AU66" i="37"/>
  <c r="AQ86" i="37"/>
  <c r="AR74" i="37"/>
  <c r="AO65" i="37"/>
  <c r="AO64" i="37"/>
  <c r="AO60" i="37" s="1"/>
  <c r="AO67" i="37" s="1"/>
  <c r="AO69" i="37" s="1"/>
  <c r="AP44" i="37"/>
  <c r="AL79" i="37"/>
  <c r="AL84" i="37" s="1"/>
  <c r="AK73" i="37"/>
  <c r="AP64" i="37" l="1"/>
  <c r="AQ44" i="37"/>
  <c r="AP65" i="37"/>
  <c r="AS58" i="37"/>
  <c r="AS75" i="37"/>
  <c r="AS52" i="37"/>
  <c r="AT42" i="37"/>
  <c r="AM87" i="37"/>
  <c r="AM85" i="37"/>
  <c r="AM89" i="37"/>
  <c r="AO76" i="37"/>
  <c r="AO71" i="37"/>
  <c r="AO80" i="37"/>
  <c r="AV77" i="37"/>
  <c r="AW68" i="37"/>
  <c r="AV66" i="37"/>
  <c r="AM73" i="37"/>
  <c r="AL87" i="37"/>
  <c r="AL88" i="37" s="1"/>
  <c r="AL91" i="37" s="1"/>
  <c r="AL85" i="37"/>
  <c r="AL90" i="37" s="1"/>
  <c r="AL89" i="37"/>
  <c r="AS74" i="37"/>
  <c r="AR86" i="37"/>
  <c r="AN72" i="37"/>
  <c r="AN79" i="37" s="1"/>
  <c r="AN84" i="37" s="1"/>
  <c r="AP80" i="37" l="1"/>
  <c r="AN87" i="37"/>
  <c r="AN88" i="37" s="1"/>
  <c r="AN85" i="37"/>
  <c r="AN90" i="37" s="1"/>
  <c r="AN89" i="37"/>
  <c r="AT52" i="37"/>
  <c r="AU42" i="37"/>
  <c r="AT75" i="37"/>
  <c r="AT58" i="37"/>
  <c r="AT74" i="37"/>
  <c r="AS86" i="37"/>
  <c r="AM90" i="37"/>
  <c r="AQ64" i="37"/>
  <c r="AQ65" i="37"/>
  <c r="AQ80" i="37" s="1"/>
  <c r="AR44" i="37"/>
  <c r="AW77" i="37"/>
  <c r="AW66" i="37"/>
  <c r="AX68" i="37"/>
  <c r="AN73" i="37"/>
  <c r="AO72" i="37"/>
  <c r="AO79" i="37" s="1"/>
  <c r="AO84" i="37" s="1"/>
  <c r="AO73" i="37"/>
  <c r="AM88" i="37"/>
  <c r="AM91" i="37" s="1"/>
  <c r="AP60" i="37"/>
  <c r="AP67" i="37" s="1"/>
  <c r="AP69" i="37" s="1"/>
  <c r="AO87" i="37" l="1"/>
  <c r="AO88" i="37" s="1"/>
  <c r="AO91" i="37" s="1"/>
  <c r="AO89" i="37"/>
  <c r="AO85" i="37"/>
  <c r="AO90" i="37" s="1"/>
  <c r="AX77" i="37"/>
  <c r="AX66" i="37"/>
  <c r="AU74" i="37"/>
  <c r="AT86" i="37"/>
  <c r="AQ60" i="37"/>
  <c r="AQ67" i="37" s="1"/>
  <c r="AQ69" i="37" s="1"/>
  <c r="AP76" i="37"/>
  <c r="AP71" i="37"/>
  <c r="AS44" i="37"/>
  <c r="AR64" i="37"/>
  <c r="AR65" i="37"/>
  <c r="AR80" i="37" s="1"/>
  <c r="AU75" i="37"/>
  <c r="AU52" i="37"/>
  <c r="AV42" i="37"/>
  <c r="AU58" i="37"/>
  <c r="AN91" i="37"/>
  <c r="AS65" i="37" l="1"/>
  <c r="AS80" i="37" s="1"/>
  <c r="AT44" i="37"/>
  <c r="AS64" i="37"/>
  <c r="AS60" i="37" s="1"/>
  <c r="AS67" i="37" s="1"/>
  <c r="AS69" i="37" s="1"/>
  <c r="AP72" i="37"/>
  <c r="AP79" i="37" s="1"/>
  <c r="AP84" i="37" s="1"/>
  <c r="AU86" i="37"/>
  <c r="AV74" i="37"/>
  <c r="AV75" i="37"/>
  <c r="AW42" i="37"/>
  <c r="AV58" i="37"/>
  <c r="AV52" i="37"/>
  <c r="AR60" i="37"/>
  <c r="AR67" i="37" s="1"/>
  <c r="AR69" i="37" s="1"/>
  <c r="AQ71" i="37"/>
  <c r="AQ76" i="37"/>
  <c r="AP87" i="37" l="1"/>
  <c r="AP88" i="37" s="1"/>
  <c r="AP91" i="37" s="1"/>
  <c r="AP89" i="37"/>
  <c r="AP85" i="37"/>
  <c r="AP90" i="37" s="1"/>
  <c r="AT64" i="37"/>
  <c r="AU44" i="37"/>
  <c r="AT65" i="37"/>
  <c r="AT80" i="37" s="1"/>
  <c r="AR76" i="37"/>
  <c r="AR71" i="37"/>
  <c r="AP73" i="37"/>
  <c r="AV86" i="37"/>
  <c r="AW74" i="37"/>
  <c r="AS76" i="37"/>
  <c r="AS71" i="37"/>
  <c r="AQ72" i="37"/>
  <c r="AQ79" i="37" s="1"/>
  <c r="AQ84" i="37" s="1"/>
  <c r="AW58" i="37"/>
  <c r="AW75" i="37"/>
  <c r="AW52" i="37"/>
  <c r="AX42" i="37"/>
  <c r="AS72" i="37" l="1"/>
  <c r="AS73" i="37" s="1"/>
  <c r="AQ87" i="37"/>
  <c r="AQ88" i="37" s="1"/>
  <c r="AQ91" i="37" s="1"/>
  <c r="AQ85" i="37"/>
  <c r="AQ90" i="37" s="1"/>
  <c r="AQ89" i="37"/>
  <c r="AX58" i="37"/>
  <c r="AX75" i="37"/>
  <c r="AX52" i="37"/>
  <c r="AW86" i="37"/>
  <c r="AX74" i="37"/>
  <c r="AR72" i="37"/>
  <c r="AR79" i="37" s="1"/>
  <c r="AR84" i="37" s="1"/>
  <c r="AT60" i="37"/>
  <c r="AT67" i="37" s="1"/>
  <c r="AT69" i="37" s="1"/>
  <c r="AQ73" i="37"/>
  <c r="AU65" i="37"/>
  <c r="AU64" i="37"/>
  <c r="AV44" i="37"/>
  <c r="AU80" i="37" l="1"/>
  <c r="AR87" i="37"/>
  <c r="AR88" i="37" s="1"/>
  <c r="AR91" i="37" s="1"/>
  <c r="AR89" i="37"/>
  <c r="AR85" i="37"/>
  <c r="AR90" i="37" s="1"/>
  <c r="AT76" i="37"/>
  <c r="AT71" i="37"/>
  <c r="AV64" i="37"/>
  <c r="AV65" i="37"/>
  <c r="AV80" i="37" s="1"/>
  <c r="AW44" i="37"/>
  <c r="AR73" i="37"/>
  <c r="AU60" i="37"/>
  <c r="AU67" i="37" s="1"/>
  <c r="AU69" i="37" s="1"/>
  <c r="AX86" i="37"/>
  <c r="AS79" i="37"/>
  <c r="AS84" i="37" s="1"/>
  <c r="AS87" i="37" l="1"/>
  <c r="AS88" i="37" s="1"/>
  <c r="AS91" i="37" s="1"/>
  <c r="AS89" i="37"/>
  <c r="AS85" i="37"/>
  <c r="AS90" i="37" s="1"/>
  <c r="AW65" i="37"/>
  <c r="AX44" i="37"/>
  <c r="AW64" i="37"/>
  <c r="AW60" i="37" s="1"/>
  <c r="AW67" i="37" s="1"/>
  <c r="AW69" i="37" s="1"/>
  <c r="AU71" i="37"/>
  <c r="AU76" i="37"/>
  <c r="AV60" i="37"/>
  <c r="AV67" i="37" s="1"/>
  <c r="AV69" i="37" s="1"/>
  <c r="AT72" i="37"/>
  <c r="AT79" i="37" s="1"/>
  <c r="AT84" i="37" s="1"/>
  <c r="AW80" i="37" l="1"/>
  <c r="AT87" i="37"/>
  <c r="AT88" i="37" s="1"/>
  <c r="AT91" i="37" s="1"/>
  <c r="AT85" i="37"/>
  <c r="AT90" i="37" s="1"/>
  <c r="AT89" i="37"/>
  <c r="AU72" i="37"/>
  <c r="AU79" i="37" s="1"/>
  <c r="AU84" i="37" s="1"/>
  <c r="AT73" i="37"/>
  <c r="AW76" i="37"/>
  <c r="AW71" i="37"/>
  <c r="AV76" i="37"/>
  <c r="AV71" i="37"/>
  <c r="AX64" i="37"/>
  <c r="AX65" i="37"/>
  <c r="AX60" i="37" l="1"/>
  <c r="AX67" i="37" s="1"/>
  <c r="AX69" i="37" s="1"/>
  <c r="AU73" i="37"/>
  <c r="AW72" i="37"/>
  <c r="AW73" i="37"/>
  <c r="AX71" i="37"/>
  <c r="AX76" i="37"/>
  <c r="AU87" i="37"/>
  <c r="AU88" i="37" s="1"/>
  <c r="AU91" i="37" s="1"/>
  <c r="AU89" i="37"/>
  <c r="AU85" i="37"/>
  <c r="AU90" i="37" s="1"/>
  <c r="AV72" i="37"/>
  <c r="AV79" i="37" s="1"/>
  <c r="AV84" i="37" s="1"/>
  <c r="AX80" i="37"/>
  <c r="AV73" i="37" l="1"/>
  <c r="AW79" i="37"/>
  <c r="AW84" i="37" s="1"/>
  <c r="AV87" i="37"/>
  <c r="AV88" i="37" s="1"/>
  <c r="AV91" i="37" s="1"/>
  <c r="AV89" i="37"/>
  <c r="AV85" i="37"/>
  <c r="AV90" i="37" s="1"/>
  <c r="AX72" i="37"/>
  <c r="AX79" i="37" l="1"/>
  <c r="AX84" i="37" s="1"/>
  <c r="AX89" i="37" s="1"/>
  <c r="AX73" i="37"/>
  <c r="AW87" i="37"/>
  <c r="AW88" i="37" s="1"/>
  <c r="AW91" i="37" s="1"/>
  <c r="AW89" i="37"/>
  <c r="AW85" i="37"/>
  <c r="AW90" i="37" s="1"/>
  <c r="AX87" i="37" l="1"/>
  <c r="AX85" i="37"/>
  <c r="AX90" i="37"/>
  <c r="F23" i="37" s="1"/>
  <c r="AX88" i="37"/>
  <c r="AX91" i="37" s="1"/>
  <c r="F24" i="37" l="1"/>
</calcChain>
</file>

<file path=xl/sharedStrings.xml><?xml version="1.0" encoding="utf-8"?>
<sst xmlns="http://schemas.openxmlformats.org/spreadsheetml/2006/main" count="933" uniqueCount="599">
  <si>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</si>
  <si>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</si>
  <si>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</si>
  <si>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</si>
  <si>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</si>
  <si>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</si>
  <si>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</si>
  <si>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</si>
  <si>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</si>
  <si>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</si>
  <si>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</si>
  <si>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</si>
  <si>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</si>
  <si>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</si>
  <si>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</si>
  <si>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</si>
  <si>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</si>
  <si>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</si>
  <si>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</si>
  <si>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</si>
  <si>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</si>
  <si>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</si>
  <si>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</si>
  <si>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</si>
  <si>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</si>
  <si>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</si>
  <si>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</si>
  <si>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</si>
  <si>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</si>
  <si>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</si>
  <si>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</si>
  <si>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</si>
  <si>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</si>
  <si>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</si>
  <si>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</si>
  <si>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</si>
  <si>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</si>
  <si>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</si>
  <si>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</si>
  <si>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</si>
  <si>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</si>
  <si>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</si>
  <si>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</si>
  <si>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</si>
  <si>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</si>
  <si>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</si>
  <si>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</si>
  <si>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</si>
  <si>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</si>
  <si>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</si>
  <si>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</si>
  <si>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</si>
  <si>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</si>
  <si>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</si>
  <si>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</si>
  <si>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</si>
  <si>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</si>
  <si>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</si>
  <si>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</si>
  <si>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</si>
  <si>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</si>
  <si>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</si>
  <si>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</si>
  <si>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</si>
  <si>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</si>
  <si>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</si>
  <si>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</si>
  <si>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</si>
  <si>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</si>
  <si>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</si>
  <si>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</si>
  <si>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</si>
  <si>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</si>
  <si>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</si>
  <si>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</si>
  <si>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</si>
  <si>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</si>
  <si>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</si>
  <si>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</si>
  <si>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</si>
  <si>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</si>
  <si>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</si>
  <si>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</si>
  <si>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</si>
  <si>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</si>
  <si>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</si>
  <si>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</si>
  <si>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</si>
  <si>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</si>
  <si>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</si>
  <si>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</si>
  <si>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</si>
  <si>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</si>
  <si>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</si>
  <si>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</si>
  <si>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</si>
  <si>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</si>
  <si>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</si>
  <si>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</si>
  <si>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</si>
  <si>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</si>
  <si>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</si>
  <si>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</si>
  <si>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</si>
  <si>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</si>
  <si>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</si>
  <si>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</si>
  <si>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</si>
  <si>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</si>
  <si>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</si>
  <si>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</si>
  <si>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</si>
  <si>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</si>
  <si>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</si>
  <si>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</si>
  <si>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</si>
  <si>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</si>
  <si>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</si>
  <si>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</si>
  <si>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</si>
  <si>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</si>
  <si>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</si>
  <si>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</si>
  <si>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</si>
  <si>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</si>
  <si>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</si>
  <si>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</si>
  <si>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</si>
  <si>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</si>
  <si>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</si>
  <si>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</si>
  <si>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</si>
  <si>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</si>
  <si>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</si>
  <si>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</si>
  <si>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</si>
  <si>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</si>
  <si>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</si>
  <si>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</si>
  <si>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</si>
  <si>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</si>
  <si>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</si>
  <si>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</si>
  <si>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</si>
  <si>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</si>
  <si>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</si>
  <si>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</si>
  <si>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</si>
  <si>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</si>
  <si>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</si>
  <si>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</si>
  <si>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</si>
  <si>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</si>
  <si>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</si>
  <si>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</si>
  <si>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</si>
  <si>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</si>
  <si>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</si>
  <si>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</si>
  <si>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</si>
  <si>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</si>
  <si>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</si>
  <si>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</si>
  <si>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</si>
  <si>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</si>
  <si>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</si>
  <si>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</si>
  <si>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</si>
  <si>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</si>
  <si>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</si>
  <si>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</si>
  <si>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</si>
  <si>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</si>
  <si>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</si>
  <si>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</si>
  <si>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</si>
  <si>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</si>
  <si>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</si>
  <si>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</si>
  <si>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</si>
  <si>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</si>
  <si>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</si>
  <si>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</si>
  <si>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</si>
  <si>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</si>
  <si>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</si>
  <si>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</si>
  <si>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</si>
  <si>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</si>
  <si>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</si>
  <si>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</si>
  <si>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</si>
  <si>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</si>
  <si>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</si>
  <si>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</si>
  <si>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</si>
  <si>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</si>
  <si>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</si>
  <si>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</si>
  <si>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</si>
  <si>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</si>
  <si>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</si>
  <si>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</si>
  <si>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</si>
  <si>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</si>
  <si>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</si>
  <si>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</si>
  <si>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</si>
  <si>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</si>
  <si>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</si>
  <si>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</si>
  <si>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</si>
  <si>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</si>
  <si>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</si>
  <si>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</si>
  <si>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</si>
  <si>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</si>
  <si>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</si>
  <si>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</si>
  <si>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</si>
  <si>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</si>
  <si>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</si>
  <si>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</si>
  <si>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</si>
  <si>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</si>
  <si>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</si>
  <si>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</si>
  <si>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</si>
  <si>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</si>
  <si>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</si>
  <si>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</si>
  <si>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</si>
  <si>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</si>
  <si>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</si>
  <si>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</si>
  <si>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</si>
  <si>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</si>
  <si>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</si>
  <si>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</si>
  <si>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</si>
  <si>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</si>
  <si>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</si>
  <si>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</si>
  <si>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</si>
  <si>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</si>
  <si>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</si>
  <si>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</si>
  <si>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</si>
  <si>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</si>
  <si>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</si>
  <si>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</si>
  <si>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</si>
  <si>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</si>
  <si>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</si>
  <si>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</si>
  <si>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</si>
  <si>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</si>
  <si>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</si>
  <si>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</si>
  <si>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</si>
  <si>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</si>
  <si>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</si>
  <si>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</si>
  <si>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</si>
  <si>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</si>
  <si>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</si>
  <si>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</si>
  <si>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</si>
  <si>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</si>
  <si>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</si>
  <si>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</si>
  <si>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</si>
  <si>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</si>
  <si>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</si>
  <si>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</si>
  <si>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</si>
  <si>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</si>
  <si>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</si>
  <si>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</si>
  <si>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</si>
  <si>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</si>
  <si>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</si>
  <si>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</si>
  <si>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</si>
  <si>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</si>
  <si>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</si>
  <si>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</si>
  <si>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</si>
  <si>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</si>
  <si>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</si>
  <si>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</si>
  <si>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</si>
  <si>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</si>
  <si>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</si>
  <si>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</si>
  <si>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</si>
  <si>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</si>
  <si>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</si>
  <si>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</si>
  <si>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</si>
  <si>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</si>
  <si>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</si>
  <si>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</si>
  <si>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</si>
  <si>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</si>
  <si>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</si>
  <si>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</si>
  <si>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</si>
  <si>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</si>
  <si>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</si>
  <si>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</si>
  <si>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</si>
  <si>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</si>
  <si>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</si>
  <si>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</si>
  <si>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</si>
  <si>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</si>
  <si>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</si>
  <si>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</si>
  <si>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</si>
  <si>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</si>
  <si>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</si>
  <si>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</si>
  <si>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</si>
  <si>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</si>
  <si>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</si>
  <si>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</si>
  <si>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</si>
  <si>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</si>
  <si>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</si>
  <si>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</si>
  <si>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</si>
  <si>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</si>
  <si>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</si>
  <si>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</si>
  <si>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</si>
  <si>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</si>
  <si>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</si>
  <si>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</si>
  <si>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</si>
  <si>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</si>
  <si>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</si>
  <si>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</si>
  <si>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</si>
  <si>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</si>
  <si>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</si>
  <si>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</si>
  <si>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</si>
  <si>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</si>
  <si>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</si>
  <si>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</si>
  <si>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</si>
  <si>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</si>
  <si>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</si>
  <si>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</si>
  <si>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</si>
  <si>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</si>
  <si>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</si>
  <si>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</si>
  <si>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</si>
  <si>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</si>
  <si>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</si>
  <si>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</si>
  <si>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</si>
  <si>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</si>
  <si>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</si>
  <si>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</si>
  <si>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</si>
  <si>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</si>
  <si>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</si>
  <si>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</si>
  <si>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</si>
  <si>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</si>
  <si>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</si>
  <si>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</si>
  <si>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</si>
  <si>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</si>
  <si>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</si>
  <si>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</si>
  <si>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</si>
  <si>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</si>
  <si>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</si>
  <si>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</si>
  <si>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</si>
  <si>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</si>
  <si>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 требуется</t>
  </si>
  <si>
    <t>нет</t>
  </si>
  <si>
    <t>ЯНАО</t>
  </si>
  <si>
    <t>новое строительство</t>
  </si>
  <si>
    <t>Целесообразность реализации проекта</t>
  </si>
  <si>
    <t xml:space="preserve">NPV, руб. </t>
  </si>
  <si>
    <t>3.6.</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</si>
  <si>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</si>
  <si>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</si>
  <si>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</si>
  <si>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</si>
  <si>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</si>
  <si>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</si>
  <si>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</si>
  <si>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</si>
  <si>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</si>
  <si>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</si>
  <si>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</si>
  <si>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</si>
  <si>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</si>
  <si>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</si>
  <si>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</si>
  <si>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</si>
  <si>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</si>
  <si>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</si>
  <si>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</si>
  <si>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</si>
  <si>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</si>
  <si>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</si>
  <si>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</si>
  <si>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</si>
  <si>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</si>
  <si>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</si>
  <si>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</si>
  <si>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</si>
  <si>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</si>
  <si>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</si>
  <si>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</si>
  <si>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</si>
  <si>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</si>
  <si>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</si>
  <si>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</si>
  <si>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</si>
  <si>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</si>
  <si>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</si>
  <si>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</si>
  <si>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</si>
  <si>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</si>
  <si>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</si>
  <si>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</si>
  <si>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</si>
  <si>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</si>
  <si>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</si>
  <si>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</si>
  <si>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</si>
  <si>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</si>
  <si>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</si>
  <si>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</si>
  <si>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</si>
  <si>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</si>
  <si>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</si>
  <si>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</si>
  <si>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</si>
  <si>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</si>
  <si>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</si>
  <si>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</si>
  <si>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</si>
  <si>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</si>
  <si>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</si>
  <si>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</si>
  <si>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</si>
  <si>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</si>
  <si>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</si>
  <si>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</si>
  <si>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</si>
  <si>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</si>
  <si>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</si>
  <si>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</si>
  <si>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</si>
  <si>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</si>
  <si>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</si>
  <si>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</si>
  <si>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</si>
  <si>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</si>
  <si>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</si>
  <si>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</si>
  <si>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</si>
  <si>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</si>
  <si>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</si>
  <si>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</si>
  <si>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</si>
  <si>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</si>
  <si>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</si>
  <si>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</si>
  <si>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</si>
  <si>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</si>
  <si>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</si>
  <si>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</si>
  <si>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</si>
  <si>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</si>
  <si>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</si>
  <si>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</si>
  <si>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</si>
  <si>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</si>
  <si>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</si>
  <si>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</si>
  <si>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</si>
  <si>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</si>
  <si>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</si>
  <si>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</si>
  <si>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</si>
  <si>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</si>
  <si>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</si>
  <si>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</si>
  <si>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</si>
  <si>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</si>
  <si>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</si>
  <si>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</si>
  <si>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</si>
  <si>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</si>
  <si>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</si>
  <si>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</si>
  <si>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</si>
  <si>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</si>
  <si>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</si>
  <si>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</si>
  <si>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</si>
  <si>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</si>
  <si>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 xml:space="preserve">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</si>
  <si>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</si>
  <si>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</si>
  <si>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</si>
  <si>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</si>
  <si>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</si>
  <si>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</si>
  <si>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</si>
  <si>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П</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</si>
  <si>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</si>
  <si>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</si>
  <si>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</si>
  <si>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</si>
  <si>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</si>
  <si>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</si>
  <si>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</si>
  <si>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</si>
  <si>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</si>
  <si>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</si>
  <si>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</si>
  <si>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</si>
  <si>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</si>
  <si>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</si>
  <si>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</si>
  <si>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субподряд отсутствует</t>
  </si>
  <si>
    <t>Проектирование</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</si>
  <si>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</si>
  <si>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</si>
  <si>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</si>
  <si>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</si>
  <si>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</si>
  <si>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</si>
  <si>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</si>
  <si>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</si>
  <si>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</si>
  <si>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</si>
  <si>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</si>
  <si>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</si>
  <si>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</si>
  <si>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</si>
  <si>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</si>
  <si>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</si>
  <si>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</si>
  <si>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</si>
  <si>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План (факт) года 2021</t>
  </si>
  <si>
    <t>Год 2022</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</si>
  <si>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</si>
  <si>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</si>
  <si>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</si>
  <si>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</si>
  <si>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</si>
  <si>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</si>
  <si>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</si>
  <si>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</si>
  <si>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</si>
  <si>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</si>
  <si>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объем заключенного договора в ценах 2017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</si>
  <si>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</si>
  <si>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</si>
  <si>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Филиал АО "Россети Тюмень"СевЭС</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</si>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</sst>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5"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vertAlign val="superscript"/>
      <sz val="12"/>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62" fillId="0" borderId="0" xfId="69" applyFont="1" applyFill="1" applyAlignment="1">
      <alignment horizontal="left"/>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4" fontId="11" fillId="25" borderId="0" xfId="104" applyNumberFormat="1" applyFont="1" applyFill="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69"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3" fontId="11" fillId="0" borderId="1" xfId="2" applyNumberFormat="1" applyFont="1" applyBorder="1"/>
    <xf numFmtId="169" fontId="11" fillId="0" borderId="1" xfId="2" applyNumberFormat="1" applyFont="1" applyFill="1" applyBorder="1" applyAlignment="1">
      <alignment horizontal="left"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10" fontId="39" fillId="26" borderId="48" xfId="0" applyNumberFormat="1" applyFont="1" applyFill="1" applyBorder="1" applyAlignment="1">
      <alignment horizontal="left" vertical="center"/>
    </xf>
    <xf numFmtId="0" fontId="36" fillId="0" borderId="1" xfId="49"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9" fillId="0" borderId="0" xfId="104" applyFont="1" applyAlignment="1">
      <alignment horizontal="center" vertical="center"/>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5" fontId="36" fillId="0" borderId="1" xfId="49" applyNumberFormat="1" applyFont="1" applyFill="1" applyBorder="1" applyAlignment="1">
      <alignment horizontal="center" vertical="center"/>
    </xf>
    <xf numFmtId="49" fontId="7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2"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3" fontId="80" fillId="0" borderId="1" xfId="0" applyNumberFormat="1" applyFont="1" applyFill="1" applyBorder="1" applyAlignment="1">
      <alignment horizontal="center" vertical="center" wrapText="1"/>
    </xf>
    <xf numFmtId="0" fontId="36" fillId="0" borderId="1" xfId="0" applyFont="1" applyFill="1" applyBorder="1"/>
    <xf numFmtId="0" fontId="36" fillId="0" borderId="1" xfId="1" applyFont="1" applyFill="1" applyBorder="1" applyAlignment="1">
      <alignment horizontal="center" vertical="center" wrapText="1"/>
    </xf>
  </cellXfs>
  <cellStyles count="105">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15" xfId="103"/>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эк.эфф'!$A$87</c:f>
              <c:strCache>
                <c:ptCount val="1"/>
                <c:pt idx="0">
                  <c:v>PV</c:v>
                </c:pt>
              </c:strCache>
            </c:strRef>
          </c:tx>
          <c:marker>
            <c:symbol val="none"/>
          </c:marker>
          <c:val>
            <c:numRef>
              <c:f>'5. анализ эк.эфф'!$C$87:$V$87</c:f>
              <c:numCache>
                <c:formatCode>_(* #\ ##0_);_(* \(#\ ##0\);_(* "-"_);_(@_)</c:formatCode>
                <c:ptCount val="20"/>
                <c:pt idx="0">
                  <c:v>270081419.18855798</c:v>
                </c:pt>
                <c:pt idx="1">
                  <c:v>211619887.65392637</c:v>
                </c:pt>
                <c:pt idx="2">
                  <c:v>192435027.27322105</c:v>
                </c:pt>
                <c:pt idx="3">
                  <c:v>174974755.32742867</c:v>
                </c:pt>
                <c:pt idx="4">
                  <c:v>159085914.61375129</c:v>
                </c:pt>
                <c:pt idx="5">
                  <c:v>144628708.88898054</c:v>
                </c:pt>
                <c:pt idx="6">
                  <c:v>131475568.56595053</c:v>
                </c:pt>
                <c:pt idx="7">
                  <c:v>119510108.57905231</c:v>
                </c:pt>
                <c:pt idx="8">
                  <c:v>108626171.48934923</c:v>
                </c:pt>
                <c:pt idx="9">
                  <c:v>98726949.341587692</c:v>
                </c:pt>
                <c:pt idx="10">
                  <c:v>89724178.211103737</c:v>
                </c:pt>
                <c:pt idx="11">
                  <c:v>81537399.786669433</c:v>
                </c:pt>
                <c:pt idx="12">
                  <c:v>74093284.724647895</c:v>
                </c:pt>
                <c:pt idx="13">
                  <c:v>67325012.879796579</c:v>
                </c:pt>
                <c:pt idx="14">
                  <c:v>61171705.868391827</c:v>
                </c:pt>
                <c:pt idx="15">
                  <c:v>55577907.750049062</c:v>
                </c:pt>
                <c:pt idx="16">
                  <c:v>50493109.925906383</c:v>
                </c:pt>
                <c:pt idx="17">
                  <c:v>45871316.643130571</c:v>
                </c:pt>
                <c:pt idx="18">
                  <c:v>41670647.769530721</c:v>
                </c:pt>
                <c:pt idx="19">
                  <c:v>37852975.758067049</c:v>
                </c:pt>
              </c:numCache>
            </c:numRef>
          </c:val>
          <c:smooth val="0"/>
          <c:extLst>
            <c:ext xmlns:c16="http://schemas.microsoft.com/office/drawing/2014/chart" uri="{C3380CC4-5D6E-409C-BE32-E72D297353CC}">
              <c16:uniqueId val="{00000000-DAC8-4547-8C5A-100D7D42B7FB}"/>
            </c:ext>
          </c:extLst>
        </c:ser>
        <c:ser>
          <c:idx val="1"/>
          <c:order val="1"/>
          <c:tx>
            <c:strRef>
              <c:f>'5. анализ эк.эфф'!$A$88</c:f>
              <c:strCache>
                <c:ptCount val="1"/>
                <c:pt idx="0">
                  <c:v>NPV (без учета продажи)</c:v>
                </c:pt>
              </c:strCache>
            </c:strRef>
          </c:tx>
          <c:marker>
            <c:symbol val="none"/>
          </c:marker>
          <c:val>
            <c:numRef>
              <c:f>'5. анализ эк.эфф'!$C$88:$V$88</c:f>
              <c:numCache>
                <c:formatCode>_(* #\ ##0_);_(* \(#\ ##0\);_(* "-"_);_(@_)</c:formatCode>
                <c:ptCount val="20"/>
                <c:pt idx="0">
                  <c:v>-146573715.52810872</c:v>
                </c:pt>
                <c:pt idx="1">
                  <c:v>65046172.125817657</c:v>
                </c:pt>
                <c:pt idx="2">
                  <c:v>257481199.3990387</c:v>
                </c:pt>
                <c:pt idx="3">
                  <c:v>432455954.72646737</c:v>
                </c:pt>
                <c:pt idx="4">
                  <c:v>591541869.34021866</c:v>
                </c:pt>
                <c:pt idx="5">
                  <c:v>736170578.22919917</c:v>
                </c:pt>
                <c:pt idx="6">
                  <c:v>867646146.79514968</c:v>
                </c:pt>
                <c:pt idx="7">
                  <c:v>987156255.37420201</c:v>
                </c:pt>
                <c:pt idx="8">
                  <c:v>1095782426.8635511</c:v>
                </c:pt>
                <c:pt idx="9">
                  <c:v>1194509376.2051389</c:v>
                </c:pt>
                <c:pt idx="10">
                  <c:v>1284233554.4162426</c:v>
                </c:pt>
                <c:pt idx="11">
                  <c:v>1365770954.2029121</c:v>
                </c:pt>
                <c:pt idx="12">
                  <c:v>1439864238.9275601</c:v>
                </c:pt>
                <c:pt idx="13">
                  <c:v>1507189251.8073566</c:v>
                </c:pt>
                <c:pt idx="14">
                  <c:v>1568360957.6757483</c:v>
                </c:pt>
                <c:pt idx="15">
                  <c:v>1623938865.4257975</c:v>
                </c:pt>
                <c:pt idx="16">
                  <c:v>1674431975.3517039</c:v>
                </c:pt>
                <c:pt idx="17">
                  <c:v>1720303291.9948344</c:v>
                </c:pt>
                <c:pt idx="18">
                  <c:v>1761973939.7643652</c:v>
                </c:pt>
                <c:pt idx="19">
                  <c:v>1799826915.5224323</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lchanovaO\Desktop\&#1057;&#1077;&#1074;&#1069;&#1057;\&#1050;&#1086;&#1087;&#1080;&#1103;%20L_NS2000.VL.0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L_NS2000.VL.0023\L_NS20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эфф"/>
      <sheetName val="6.1. Паспорт сетевой график"/>
      <sheetName val="6.2. Паспорт фин осв ввод "/>
      <sheetName val="7. Паспорт отчет о закупке (2)"/>
      <sheetName val="8. Общие сведения (2)"/>
    </sheetNames>
    <sheetDataSet>
      <sheetData sheetId="0">
        <row r="5">
          <cell r="A5" t="str">
            <v>Год раскрытия информации: 2021 год</v>
          </cell>
        </row>
        <row r="9">
          <cell r="A9" t="str">
            <v>АО "Россети Тюмень"</v>
          </cell>
        </row>
        <row r="12">
          <cell r="A12" t="str">
            <v>L_NS2000.VL.0023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
      <sheetName val="5. анализ эк.эфф"/>
      <sheetName val="6.1. Паспорт сетевой график"/>
      <sheetName val="7. Паспорт отчет о закупке "/>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L_NS2000.VL.0023</v>
          </cell>
          <cell r="B12"/>
          <cell r="C12"/>
        </row>
        <row r="15">
          <cell r="A15" t="str">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3"/>
      <c r="E1" s="143"/>
      <c r="F1" s="16"/>
    </row>
    <row r="2" spans="1:21" s="12" customFormat="1" ht="18.75" customHeight="1" x14ac:dyDescent="0.3">
      <c r="A2" s="18"/>
      <c r="C2" s="15" t="s">
        <v>10</v>
      </c>
      <c r="D2" s="143"/>
      <c r="E2" s="143"/>
      <c r="F2" s="16"/>
    </row>
    <row r="3" spans="1:21" s="12" customFormat="1" ht="18.75" x14ac:dyDescent="0.3">
      <c r="A3" s="17"/>
      <c r="C3" s="15" t="s">
        <v>68</v>
      </c>
      <c r="D3" s="143"/>
      <c r="E3" s="143"/>
      <c r="F3" s="16"/>
    </row>
    <row r="4" spans="1:21" s="12" customFormat="1" ht="18.75" x14ac:dyDescent="0.3">
      <c r="A4" s="17"/>
      <c r="D4" s="143"/>
      <c r="E4" s="143"/>
      <c r="F4" s="16"/>
      <c r="G4" s="15"/>
    </row>
    <row r="5" spans="1:21" s="12" customFormat="1" ht="15.75" x14ac:dyDescent="0.25">
      <c r="A5" s="385" t="s">
        <v>547</v>
      </c>
      <c r="B5" s="385"/>
      <c r="C5" s="385"/>
      <c r="D5" s="144"/>
      <c r="E5" s="144"/>
      <c r="F5" s="133"/>
      <c r="G5" s="133"/>
      <c r="H5" s="133"/>
      <c r="I5" s="133"/>
    </row>
    <row r="6" spans="1:21" s="12" customFormat="1" ht="18.75" x14ac:dyDescent="0.3">
      <c r="A6" s="17" t="s">
        <v>452</v>
      </c>
      <c r="D6" s="143"/>
      <c r="E6" s="143"/>
      <c r="F6" s="16"/>
      <c r="G6" s="15"/>
    </row>
    <row r="7" spans="1:21" s="12" customFormat="1" ht="18.75" x14ac:dyDescent="0.2">
      <c r="A7" s="389" t="s">
        <v>9</v>
      </c>
      <c r="B7" s="389"/>
      <c r="C7" s="389"/>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1"/>
      <c r="E8" s="141"/>
      <c r="F8" s="14"/>
      <c r="G8" s="14"/>
      <c r="H8" s="13"/>
      <c r="I8" s="13"/>
      <c r="J8" s="13"/>
      <c r="K8" s="13"/>
      <c r="L8" s="13"/>
      <c r="M8" s="13"/>
      <c r="N8" s="13"/>
      <c r="O8" s="13"/>
      <c r="P8" s="13"/>
      <c r="Q8" s="13"/>
      <c r="R8" s="13"/>
      <c r="S8" s="13"/>
      <c r="T8" s="13"/>
      <c r="U8" s="13"/>
    </row>
    <row r="9" spans="1:21" s="12" customFormat="1" ht="36" customHeight="1" x14ac:dyDescent="0.2">
      <c r="A9" s="390" t="s">
        <v>498</v>
      </c>
      <c r="B9" s="390"/>
      <c r="C9" s="390"/>
      <c r="D9" s="146"/>
      <c r="E9" s="148"/>
      <c r="F9" s="8"/>
      <c r="G9" s="8"/>
      <c r="H9" s="13"/>
      <c r="I9" s="13"/>
      <c r="J9" s="13"/>
      <c r="K9" s="13"/>
      <c r="L9" s="13"/>
      <c r="M9" s="13"/>
      <c r="N9" s="13"/>
      <c r="O9" s="13"/>
      <c r="P9" s="13"/>
      <c r="Q9" s="13"/>
      <c r="R9" s="13"/>
      <c r="S9" s="13"/>
      <c r="T9" s="13"/>
      <c r="U9" s="13"/>
    </row>
    <row r="10" spans="1:21" s="12" customFormat="1" ht="18.75" x14ac:dyDescent="0.2">
      <c r="A10" s="386" t="s">
        <v>8</v>
      </c>
      <c r="B10" s="386"/>
      <c r="C10" s="386"/>
      <c r="D10" s="147"/>
      <c r="E10" s="14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1"/>
      <c r="E11" s="141"/>
      <c r="F11" s="14"/>
      <c r="G11" s="14"/>
      <c r="H11" s="13"/>
      <c r="I11" s="13"/>
      <c r="J11" s="13"/>
      <c r="K11" s="13"/>
      <c r="L11" s="13"/>
      <c r="M11" s="13"/>
      <c r="N11" s="13"/>
      <c r="O11" s="13"/>
      <c r="P11" s="13"/>
      <c r="Q11" s="13"/>
      <c r="R11" s="13"/>
      <c r="S11" s="13"/>
      <c r="T11" s="13"/>
      <c r="U11" s="13"/>
    </row>
    <row r="12" spans="1:21" s="12" customFormat="1" ht="18.75" x14ac:dyDescent="0.2">
      <c r="A12" s="390" t="s">
        <v>518</v>
      </c>
      <c r="B12" s="390"/>
      <c r="C12" s="390"/>
      <c r="D12" s="148"/>
      <c r="E12" s="148"/>
      <c r="F12" s="8"/>
      <c r="G12" s="8"/>
      <c r="H12" s="13"/>
      <c r="I12" s="13"/>
      <c r="J12" s="13"/>
      <c r="K12" s="13"/>
      <c r="L12" s="13"/>
      <c r="M12" s="13"/>
      <c r="N12" s="13"/>
      <c r="O12" s="13"/>
      <c r="P12" s="13"/>
      <c r="Q12" s="13"/>
      <c r="R12" s="13"/>
      <c r="S12" s="13"/>
      <c r="T12" s="13"/>
      <c r="U12" s="13"/>
    </row>
    <row r="13" spans="1:21" s="12" customFormat="1" ht="18.75" x14ac:dyDescent="0.2">
      <c r="A13" s="386" t="s">
        <v>7</v>
      </c>
      <c r="B13" s="386"/>
      <c r="C13" s="386"/>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57.75" customHeight="1" x14ac:dyDescent="0.2">
      <c r="A15" s="391" t="s">
        <v>524</v>
      </c>
      <c r="B15" s="391"/>
      <c r="C15" s="391"/>
      <c r="D15" s="148"/>
      <c r="E15" s="148"/>
      <c r="F15" s="8"/>
      <c r="G15" s="8"/>
      <c r="H15" s="8"/>
      <c r="I15" s="8"/>
      <c r="J15" s="8"/>
      <c r="K15" s="8"/>
      <c r="L15" s="8"/>
      <c r="M15" s="8"/>
      <c r="N15" s="8"/>
      <c r="O15" s="8"/>
      <c r="P15" s="8"/>
      <c r="Q15" s="8"/>
      <c r="R15" s="8"/>
      <c r="S15" s="8"/>
      <c r="T15" s="8"/>
      <c r="U15" s="8"/>
    </row>
    <row r="16" spans="1:21" s="3" customFormat="1" ht="15" customHeight="1" x14ac:dyDescent="0.2">
      <c r="A16" s="386" t="s">
        <v>6</v>
      </c>
      <c r="B16" s="386"/>
      <c r="C16" s="386"/>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325"/>
      <c r="E17" s="325"/>
      <c r="F17" s="4"/>
      <c r="G17" s="4"/>
      <c r="H17" s="4"/>
      <c r="I17" s="4"/>
      <c r="J17" s="4"/>
      <c r="K17" s="4"/>
      <c r="L17" s="4"/>
      <c r="M17" s="4"/>
      <c r="N17" s="4"/>
      <c r="O17" s="4"/>
      <c r="P17" s="4"/>
      <c r="Q17" s="4"/>
      <c r="R17" s="4"/>
    </row>
    <row r="18" spans="1:21" s="3" customFormat="1" ht="15" customHeight="1" x14ac:dyDescent="0.2">
      <c r="A18" s="387" t="s">
        <v>366</v>
      </c>
      <c r="B18" s="388"/>
      <c r="C18" s="388"/>
      <c r="D18" s="326"/>
      <c r="E18" s="326"/>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5" t="s">
        <v>5</v>
      </c>
      <c r="B20" s="38" t="s">
        <v>67</v>
      </c>
      <c r="C20" s="38" t="s">
        <v>66</v>
      </c>
      <c r="D20" s="150"/>
      <c r="E20" s="150"/>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0"/>
      <c r="E21" s="150"/>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545</v>
      </c>
      <c r="D22" s="150"/>
      <c r="E22" s="15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546</v>
      </c>
      <c r="D23" s="150"/>
      <c r="E23" s="150"/>
      <c r="F23" s="29"/>
      <c r="G23" s="29"/>
      <c r="H23" s="28"/>
      <c r="I23" s="28"/>
      <c r="J23" s="28"/>
      <c r="K23" s="28"/>
      <c r="L23" s="28"/>
      <c r="M23" s="28"/>
      <c r="N23" s="28"/>
      <c r="O23" s="28"/>
      <c r="P23" s="28"/>
      <c r="Q23" s="28"/>
      <c r="R23" s="28"/>
      <c r="S23" s="27"/>
      <c r="T23" s="27"/>
      <c r="U23" s="27"/>
    </row>
    <row r="24" spans="1:21" s="3" customFormat="1" ht="24" customHeight="1" x14ac:dyDescent="0.2">
      <c r="A24" s="382"/>
      <c r="B24" s="383"/>
      <c r="C24" s="383"/>
      <c r="D24" s="150"/>
      <c r="E24" s="150"/>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30" t="s">
        <v>316</v>
      </c>
      <c r="C25" s="324" t="s">
        <v>499</v>
      </c>
      <c r="D25" s="151"/>
      <c r="E25" s="151"/>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30" t="s">
        <v>75</v>
      </c>
      <c r="C26" s="324" t="s">
        <v>387</v>
      </c>
      <c r="D26" s="151"/>
      <c r="E26" s="151"/>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30" t="s">
        <v>74</v>
      </c>
      <c r="C27" s="324" t="s">
        <v>519</v>
      </c>
      <c r="D27" s="151"/>
      <c r="E27" s="151"/>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30" t="s">
        <v>317</v>
      </c>
      <c r="C28" s="324" t="s">
        <v>385</v>
      </c>
      <c r="D28" s="151"/>
      <c r="E28" s="151"/>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30" t="s">
        <v>318</v>
      </c>
      <c r="C29" s="324" t="s">
        <v>234</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30" t="s">
        <v>319</v>
      </c>
      <c r="C30" s="324" t="s">
        <v>234</v>
      </c>
      <c r="D30" s="151"/>
      <c r="E30" s="151"/>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4" t="s">
        <v>234</v>
      </c>
      <c r="D31" s="151"/>
      <c r="E31" s="151"/>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4" t="s">
        <v>234</v>
      </c>
      <c r="D32" s="151"/>
      <c r="E32" s="151"/>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520</v>
      </c>
      <c r="D33" s="151"/>
      <c r="E33" s="151"/>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535</v>
      </c>
      <c r="D34" s="152"/>
      <c r="E34" s="152"/>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385</v>
      </c>
      <c r="D35" s="152"/>
      <c r="E35" s="152"/>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234</v>
      </c>
      <c r="D36" s="152"/>
      <c r="E36" s="152"/>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2"/>
      <c r="E37" s="152"/>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234</v>
      </c>
      <c r="D38" s="152"/>
      <c r="E38" s="152"/>
      <c r="F38" s="23"/>
      <c r="G38" s="23"/>
      <c r="H38" s="23"/>
      <c r="I38" s="23"/>
      <c r="J38" s="23"/>
      <c r="K38" s="23"/>
      <c r="L38" s="23"/>
      <c r="M38" s="23"/>
      <c r="N38" s="23"/>
      <c r="O38" s="23"/>
      <c r="P38" s="23"/>
      <c r="Q38" s="23"/>
      <c r="R38" s="23"/>
      <c r="S38" s="23"/>
      <c r="T38" s="23"/>
      <c r="U38" s="23"/>
    </row>
    <row r="39" spans="1:21" ht="23.25" customHeight="1" x14ac:dyDescent="0.25">
      <c r="A39" s="382"/>
      <c r="B39" s="383"/>
      <c r="C39" s="384"/>
      <c r="D39" s="152"/>
      <c r="E39" s="152"/>
      <c r="F39" s="23"/>
      <c r="G39" s="23"/>
      <c r="H39" s="23"/>
      <c r="I39" s="23"/>
      <c r="J39" s="23"/>
      <c r="K39" s="23"/>
      <c r="L39" s="23"/>
      <c r="M39" s="23"/>
      <c r="N39" s="23"/>
      <c r="O39" s="23"/>
      <c r="P39" s="23"/>
      <c r="Q39" s="23"/>
      <c r="R39" s="23"/>
      <c r="S39" s="23"/>
      <c r="T39" s="23"/>
      <c r="U39" s="23"/>
    </row>
    <row r="40" spans="1:21" ht="63" x14ac:dyDescent="0.25">
      <c r="A40" s="24" t="s">
        <v>328</v>
      </c>
      <c r="B40" s="40" t="s">
        <v>379</v>
      </c>
      <c r="C40" s="277" t="s">
        <v>510</v>
      </c>
      <c r="D40" s="152"/>
      <c r="E40" s="152"/>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564</v>
      </c>
      <c r="D41" s="152"/>
      <c r="E41" s="152"/>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385</v>
      </c>
      <c r="D42" s="152"/>
      <c r="E42" s="152"/>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386</v>
      </c>
      <c r="D43" s="152"/>
      <c r="E43" s="152"/>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506</v>
      </c>
      <c r="D44" s="152"/>
      <c r="E44" s="152"/>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2"/>
      <c r="E45" s="152"/>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386</v>
      </c>
      <c r="D46" s="152"/>
      <c r="E46" s="152"/>
      <c r="F46" s="23"/>
      <c r="G46" s="23"/>
      <c r="H46" s="23"/>
      <c r="I46" s="23"/>
      <c r="J46" s="23"/>
      <c r="K46" s="23"/>
      <c r="L46" s="23"/>
      <c r="M46" s="23"/>
      <c r="N46" s="23"/>
      <c r="O46" s="23"/>
      <c r="P46" s="23"/>
      <c r="Q46" s="23"/>
      <c r="R46" s="23"/>
      <c r="S46" s="23"/>
      <c r="T46" s="23"/>
      <c r="U46" s="23"/>
    </row>
    <row r="47" spans="1:21" ht="18.75" customHeight="1" x14ac:dyDescent="0.25">
      <c r="A47" s="382"/>
      <c r="B47" s="383"/>
      <c r="C47" s="384"/>
      <c r="D47" s="152"/>
      <c r="E47" s="152"/>
      <c r="F47" s="23"/>
      <c r="G47" s="23"/>
      <c r="H47" s="23"/>
      <c r="I47" s="23"/>
      <c r="J47" s="23"/>
      <c r="K47" s="23"/>
      <c r="L47" s="23"/>
      <c r="M47" s="23"/>
      <c r="N47" s="23"/>
      <c r="O47" s="23"/>
      <c r="P47" s="23"/>
      <c r="Q47" s="23"/>
      <c r="R47" s="23"/>
      <c r="S47" s="23"/>
      <c r="T47" s="23"/>
      <c r="U47" s="23"/>
    </row>
    <row r="48" spans="1:21" ht="75.75" customHeight="1" x14ac:dyDescent="0.25">
      <c r="A48" s="24" t="s">
        <v>363</v>
      </c>
      <c r="B48" s="40" t="s">
        <v>377</v>
      </c>
      <c r="C48" s="160">
        <f>'6.2. Паспорт фин осв ввод'!AG24</f>
        <v>1224.5601199999999</v>
      </c>
      <c r="D48" s="152"/>
      <c r="E48" s="152"/>
      <c r="F48" s="23"/>
      <c r="G48" s="23"/>
      <c r="H48" s="23"/>
      <c r="I48" s="23"/>
      <c r="J48" s="23"/>
      <c r="K48" s="23"/>
      <c r="L48" s="23"/>
      <c r="M48" s="23"/>
      <c r="N48" s="23"/>
      <c r="O48" s="23"/>
      <c r="P48" s="23"/>
      <c r="Q48" s="23"/>
      <c r="R48" s="23"/>
      <c r="S48" s="23"/>
      <c r="T48" s="23"/>
      <c r="U48" s="23"/>
    </row>
    <row r="49" spans="1:21" ht="71.25" customHeight="1" x14ac:dyDescent="0.25">
      <c r="A49" s="24" t="s">
        <v>332</v>
      </c>
      <c r="B49" s="40" t="s">
        <v>378</v>
      </c>
      <c r="C49" s="160">
        <v>1022.49529</v>
      </c>
      <c r="D49" s="152"/>
      <c r="E49" s="152"/>
      <c r="F49" s="23"/>
      <c r="G49" s="23"/>
      <c r="H49" s="23"/>
      <c r="I49" s="23"/>
      <c r="J49" s="23"/>
      <c r="K49" s="23"/>
      <c r="L49" s="23"/>
      <c r="M49" s="23"/>
      <c r="N49" s="23"/>
      <c r="O49" s="23"/>
      <c r="P49" s="23"/>
      <c r="Q49" s="23"/>
      <c r="R49" s="23"/>
      <c r="S49" s="23"/>
      <c r="T49" s="23"/>
      <c r="U49" s="23"/>
    </row>
    <row r="50" spans="1:21" x14ac:dyDescent="0.25">
      <c r="A50" s="23"/>
      <c r="B50" s="23"/>
      <c r="C50" s="23"/>
      <c r="D50" s="152"/>
      <c r="E50" s="152"/>
      <c r="F50" s="23"/>
      <c r="G50" s="23"/>
      <c r="H50" s="23"/>
      <c r="I50" s="23"/>
      <c r="J50" s="23"/>
      <c r="K50" s="23"/>
      <c r="L50" s="23"/>
      <c r="M50" s="23"/>
      <c r="N50" s="23"/>
      <c r="O50" s="23"/>
      <c r="P50" s="23"/>
      <c r="Q50" s="23"/>
      <c r="R50" s="23"/>
      <c r="S50" s="23"/>
      <c r="T50" s="23"/>
      <c r="U50" s="23"/>
    </row>
    <row r="51" spans="1:21" x14ac:dyDescent="0.25">
      <c r="A51" s="23"/>
      <c r="B51" s="23"/>
      <c r="C51" s="23"/>
      <c r="D51" s="152"/>
      <c r="E51" s="152"/>
      <c r="F51" s="23"/>
      <c r="G51" s="23"/>
      <c r="H51" s="23"/>
      <c r="I51" s="23"/>
      <c r="J51" s="23"/>
      <c r="K51" s="23"/>
      <c r="L51" s="23"/>
      <c r="M51" s="23"/>
      <c r="N51" s="23"/>
      <c r="O51" s="23"/>
      <c r="P51" s="23"/>
      <c r="Q51" s="23"/>
      <c r="R51" s="23"/>
      <c r="S51" s="23"/>
      <c r="T51" s="23"/>
      <c r="U51" s="23"/>
    </row>
    <row r="52" spans="1:21" x14ac:dyDescent="0.25">
      <c r="A52" s="23"/>
      <c r="B52" s="23"/>
      <c r="C52" s="23"/>
      <c r="D52" s="152"/>
      <c r="E52" s="152"/>
      <c r="F52" s="23"/>
      <c r="G52" s="23"/>
      <c r="H52" s="23"/>
      <c r="I52" s="23"/>
      <c r="J52" s="23"/>
      <c r="K52" s="23"/>
      <c r="L52" s="23"/>
      <c r="M52" s="23"/>
      <c r="N52" s="23"/>
      <c r="O52" s="23"/>
      <c r="P52" s="23"/>
      <c r="Q52" s="23"/>
      <c r="R52" s="23"/>
      <c r="S52" s="23"/>
      <c r="T52" s="23"/>
      <c r="U52" s="23"/>
    </row>
    <row r="53" spans="1:21" x14ac:dyDescent="0.25">
      <c r="A53" s="23"/>
      <c r="B53" s="23"/>
      <c r="C53" s="23"/>
      <c r="D53" s="152"/>
      <c r="E53" s="152"/>
      <c r="F53" s="23"/>
      <c r="G53" s="23"/>
      <c r="H53" s="23"/>
      <c r="I53" s="23"/>
      <c r="J53" s="23"/>
      <c r="K53" s="23"/>
      <c r="L53" s="23"/>
      <c r="M53" s="23"/>
      <c r="N53" s="23"/>
      <c r="O53" s="23"/>
      <c r="P53" s="23"/>
      <c r="Q53" s="23"/>
      <c r="R53" s="23"/>
      <c r="S53" s="23"/>
      <c r="T53" s="23"/>
      <c r="U53" s="23"/>
    </row>
    <row r="54" spans="1:21" x14ac:dyDescent="0.25">
      <c r="A54" s="23"/>
      <c r="B54" s="23"/>
      <c r="C54" s="23"/>
      <c r="D54" s="152"/>
      <c r="E54" s="152"/>
      <c r="F54" s="23"/>
      <c r="G54" s="23"/>
      <c r="H54" s="23"/>
      <c r="I54" s="23"/>
      <c r="J54" s="23"/>
      <c r="K54" s="23"/>
      <c r="L54" s="23"/>
      <c r="M54" s="23"/>
      <c r="N54" s="23"/>
      <c r="O54" s="23"/>
      <c r="P54" s="23"/>
      <c r="Q54" s="23"/>
      <c r="R54" s="23"/>
      <c r="S54" s="23"/>
      <c r="T54" s="23"/>
      <c r="U54" s="23"/>
    </row>
    <row r="55" spans="1:21" x14ac:dyDescent="0.25">
      <c r="A55" s="23"/>
      <c r="B55" s="23"/>
      <c r="C55" s="23"/>
      <c r="D55" s="152"/>
      <c r="E55" s="152"/>
      <c r="F55" s="23"/>
      <c r="G55" s="23"/>
      <c r="H55" s="23"/>
      <c r="I55" s="23"/>
      <c r="J55" s="23"/>
      <c r="K55" s="23"/>
      <c r="L55" s="23"/>
      <c r="M55" s="23"/>
      <c r="N55" s="23"/>
      <c r="O55" s="23"/>
      <c r="P55" s="23"/>
      <c r="Q55" s="23"/>
      <c r="R55" s="23"/>
      <c r="S55" s="23"/>
      <c r="T55" s="23"/>
      <c r="U55" s="23"/>
    </row>
    <row r="56" spans="1:21" x14ac:dyDescent="0.25">
      <c r="A56" s="23"/>
      <c r="B56" s="23"/>
      <c r="C56" s="23"/>
      <c r="D56" s="152"/>
      <c r="E56" s="152"/>
      <c r="F56" s="23"/>
      <c r="G56" s="23"/>
      <c r="H56" s="23"/>
      <c r="I56" s="23"/>
      <c r="J56" s="23"/>
      <c r="K56" s="23"/>
      <c r="L56" s="23"/>
      <c r="M56" s="23"/>
      <c r="N56" s="23"/>
      <c r="O56" s="23"/>
      <c r="P56" s="23"/>
      <c r="Q56" s="23"/>
      <c r="R56" s="23"/>
      <c r="S56" s="23"/>
      <c r="T56" s="23"/>
      <c r="U56" s="23"/>
    </row>
    <row r="57" spans="1:21" x14ac:dyDescent="0.25">
      <c r="A57" s="23"/>
      <c r="B57" s="23"/>
      <c r="C57" s="23"/>
      <c r="D57" s="152"/>
      <c r="E57" s="152"/>
      <c r="F57" s="23"/>
      <c r="G57" s="23"/>
      <c r="H57" s="23"/>
      <c r="I57" s="23"/>
      <c r="J57" s="23"/>
      <c r="K57" s="23"/>
      <c r="L57" s="23"/>
      <c r="M57" s="23"/>
      <c r="N57" s="23"/>
      <c r="O57" s="23"/>
      <c r="P57" s="23"/>
      <c r="Q57" s="23"/>
      <c r="R57" s="23"/>
      <c r="S57" s="23"/>
      <c r="T57" s="23"/>
      <c r="U57" s="23"/>
    </row>
    <row r="58" spans="1:21" x14ac:dyDescent="0.25">
      <c r="A58" s="23"/>
      <c r="B58" s="23"/>
      <c r="C58" s="23"/>
      <c r="D58" s="152"/>
      <c r="E58" s="152"/>
      <c r="F58" s="23"/>
      <c r="G58" s="23"/>
      <c r="H58" s="23"/>
      <c r="I58" s="23"/>
      <c r="J58" s="23"/>
      <c r="K58" s="23"/>
      <c r="L58" s="23"/>
      <c r="M58" s="23"/>
      <c r="N58" s="23"/>
      <c r="O58" s="23"/>
      <c r="P58" s="23"/>
      <c r="Q58" s="23"/>
      <c r="R58" s="23"/>
      <c r="S58" s="23"/>
      <c r="T58" s="23"/>
      <c r="U58" s="23"/>
    </row>
    <row r="59" spans="1:21" x14ac:dyDescent="0.25">
      <c r="A59" s="23"/>
      <c r="B59" s="23"/>
      <c r="C59" s="23"/>
      <c r="D59" s="152"/>
      <c r="E59" s="152"/>
      <c r="F59" s="23"/>
      <c r="G59" s="23"/>
      <c r="H59" s="23"/>
      <c r="I59" s="23"/>
      <c r="J59" s="23"/>
      <c r="K59" s="23"/>
      <c r="L59" s="23"/>
      <c r="M59" s="23"/>
      <c r="N59" s="23"/>
      <c r="O59" s="23"/>
      <c r="P59" s="23"/>
      <c r="Q59" s="23"/>
      <c r="R59" s="23"/>
      <c r="S59" s="23"/>
      <c r="T59" s="23"/>
      <c r="U59" s="23"/>
    </row>
    <row r="60" spans="1:21" x14ac:dyDescent="0.25">
      <c r="A60" s="23"/>
      <c r="B60" s="23"/>
      <c r="C60" s="23"/>
      <c r="D60" s="152"/>
      <c r="E60" s="152"/>
      <c r="F60" s="23"/>
      <c r="G60" s="23"/>
      <c r="H60" s="23"/>
      <c r="I60" s="23"/>
      <c r="J60" s="23"/>
      <c r="K60" s="23"/>
      <c r="L60" s="23"/>
      <c r="M60" s="23"/>
      <c r="N60" s="23"/>
      <c r="O60" s="23"/>
      <c r="P60" s="23"/>
      <c r="Q60" s="23"/>
      <c r="R60" s="23"/>
      <c r="S60" s="23"/>
      <c r="T60" s="23"/>
      <c r="U60" s="23"/>
    </row>
    <row r="61" spans="1:21" x14ac:dyDescent="0.25">
      <c r="A61" s="23"/>
      <c r="B61" s="23"/>
      <c r="C61" s="23"/>
      <c r="D61" s="152"/>
      <c r="E61" s="152"/>
      <c r="F61" s="23"/>
      <c r="G61" s="23"/>
      <c r="H61" s="23"/>
      <c r="I61" s="23"/>
      <c r="J61" s="23"/>
      <c r="K61" s="23"/>
      <c r="L61" s="23"/>
      <c r="M61" s="23"/>
      <c r="N61" s="23"/>
      <c r="O61" s="23"/>
      <c r="P61" s="23"/>
      <c r="Q61" s="23"/>
      <c r="R61" s="23"/>
      <c r="S61" s="23"/>
      <c r="T61" s="23"/>
      <c r="U61" s="23"/>
    </row>
    <row r="62" spans="1:21" x14ac:dyDescent="0.25">
      <c r="A62" s="23"/>
      <c r="B62" s="23"/>
      <c r="C62" s="23"/>
      <c r="D62" s="152"/>
      <c r="E62" s="152"/>
      <c r="F62" s="23"/>
      <c r="G62" s="23"/>
      <c r="H62" s="23"/>
      <c r="I62" s="23"/>
      <c r="J62" s="23"/>
      <c r="K62" s="23"/>
      <c r="L62" s="23"/>
      <c r="M62" s="23"/>
      <c r="N62" s="23"/>
      <c r="O62" s="23"/>
      <c r="P62" s="23"/>
      <c r="Q62" s="23"/>
      <c r="R62" s="23"/>
      <c r="S62" s="23"/>
      <c r="T62" s="23"/>
      <c r="U62" s="23"/>
    </row>
    <row r="63" spans="1:21" x14ac:dyDescent="0.25">
      <c r="A63" s="23"/>
      <c r="B63" s="23"/>
      <c r="C63" s="23"/>
      <c r="D63" s="152"/>
      <c r="E63" s="152"/>
      <c r="F63" s="23"/>
      <c r="G63" s="23"/>
      <c r="H63" s="23"/>
      <c r="I63" s="23"/>
      <c r="J63" s="23"/>
      <c r="K63" s="23"/>
      <c r="L63" s="23"/>
      <c r="M63" s="23"/>
      <c r="N63" s="23"/>
      <c r="O63" s="23"/>
      <c r="P63" s="23"/>
      <c r="Q63" s="23"/>
      <c r="R63" s="23"/>
      <c r="S63" s="23"/>
      <c r="T63" s="23"/>
      <c r="U63" s="23"/>
    </row>
    <row r="64" spans="1:21" x14ac:dyDescent="0.25">
      <c r="A64" s="23"/>
      <c r="B64" s="23"/>
      <c r="C64" s="23"/>
      <c r="D64" s="152"/>
      <c r="E64" s="152"/>
      <c r="F64" s="23"/>
      <c r="G64" s="23"/>
      <c r="H64" s="23"/>
      <c r="I64" s="23"/>
      <c r="J64" s="23"/>
      <c r="K64" s="23"/>
      <c r="L64" s="23"/>
      <c r="M64" s="23"/>
      <c r="N64" s="23"/>
      <c r="O64" s="23"/>
      <c r="P64" s="23"/>
      <c r="Q64" s="23"/>
      <c r="R64" s="23"/>
      <c r="S64" s="23"/>
      <c r="T64" s="23"/>
      <c r="U64" s="23"/>
    </row>
    <row r="65" spans="1:21" x14ac:dyDescent="0.25">
      <c r="A65" s="23"/>
      <c r="B65" s="23"/>
      <c r="C65" s="23"/>
      <c r="D65" s="152"/>
      <c r="E65" s="152"/>
      <c r="F65" s="23"/>
      <c r="G65" s="23"/>
      <c r="H65" s="23"/>
      <c r="I65" s="23"/>
      <c r="J65" s="23"/>
      <c r="K65" s="23"/>
      <c r="L65" s="23"/>
      <c r="M65" s="23"/>
      <c r="N65" s="23"/>
      <c r="O65" s="23"/>
      <c r="P65" s="23"/>
      <c r="Q65" s="23"/>
      <c r="R65" s="23"/>
      <c r="S65" s="23"/>
      <c r="T65" s="23"/>
      <c r="U65" s="23"/>
    </row>
    <row r="66" spans="1:21" x14ac:dyDescent="0.25">
      <c r="A66" s="23"/>
      <c r="B66" s="23"/>
      <c r="C66" s="23"/>
      <c r="D66" s="152"/>
      <c r="E66" s="152"/>
      <c r="F66" s="23"/>
      <c r="G66" s="23"/>
      <c r="H66" s="23"/>
      <c r="I66" s="23"/>
      <c r="J66" s="23"/>
      <c r="K66" s="23"/>
      <c r="L66" s="23"/>
      <c r="M66" s="23"/>
      <c r="N66" s="23"/>
      <c r="O66" s="23"/>
      <c r="P66" s="23"/>
      <c r="Q66" s="23"/>
      <c r="R66" s="23"/>
      <c r="S66" s="23"/>
      <c r="T66" s="23"/>
      <c r="U66" s="23"/>
    </row>
    <row r="67" spans="1:21" x14ac:dyDescent="0.25">
      <c r="A67" s="23"/>
      <c r="B67" s="23"/>
      <c r="C67" s="23"/>
      <c r="D67" s="152"/>
      <c r="E67" s="152"/>
      <c r="F67" s="23"/>
      <c r="G67" s="23"/>
      <c r="H67" s="23"/>
      <c r="I67" s="23"/>
      <c r="J67" s="23"/>
      <c r="K67" s="23"/>
      <c r="L67" s="23"/>
      <c r="M67" s="23"/>
      <c r="N67" s="23"/>
      <c r="O67" s="23"/>
      <c r="P67" s="23"/>
      <c r="Q67" s="23"/>
      <c r="R67" s="23"/>
      <c r="S67" s="23"/>
      <c r="T67" s="23"/>
      <c r="U67" s="23"/>
    </row>
    <row r="68" spans="1:21" x14ac:dyDescent="0.25">
      <c r="A68" s="23"/>
      <c r="B68" s="23"/>
      <c r="C68" s="23"/>
      <c r="D68" s="152"/>
      <c r="E68" s="152"/>
      <c r="F68" s="23"/>
      <c r="G68" s="23"/>
      <c r="H68" s="23"/>
      <c r="I68" s="23"/>
      <c r="J68" s="23"/>
      <c r="K68" s="23"/>
      <c r="L68" s="23"/>
      <c r="M68" s="23"/>
      <c r="N68" s="23"/>
      <c r="O68" s="23"/>
      <c r="P68" s="23"/>
      <c r="Q68" s="23"/>
      <c r="R68" s="23"/>
      <c r="S68" s="23"/>
      <c r="T68" s="23"/>
      <c r="U68" s="23"/>
    </row>
    <row r="69" spans="1:21" x14ac:dyDescent="0.25">
      <c r="A69" s="23"/>
      <c r="B69" s="23"/>
      <c r="C69" s="23"/>
      <c r="D69" s="152"/>
      <c r="E69" s="152"/>
      <c r="F69" s="23"/>
      <c r="G69" s="23"/>
      <c r="H69" s="23"/>
      <c r="I69" s="23"/>
      <c r="J69" s="23"/>
      <c r="K69" s="23"/>
      <c r="L69" s="23"/>
      <c r="M69" s="23"/>
      <c r="N69" s="23"/>
      <c r="O69" s="23"/>
      <c r="P69" s="23"/>
      <c r="Q69" s="23"/>
      <c r="R69" s="23"/>
      <c r="S69" s="23"/>
      <c r="T69" s="23"/>
      <c r="U69" s="23"/>
    </row>
    <row r="70" spans="1:21" x14ac:dyDescent="0.25">
      <c r="A70" s="23"/>
      <c r="B70" s="23"/>
      <c r="C70" s="23"/>
      <c r="D70" s="152"/>
      <c r="E70" s="152"/>
      <c r="F70" s="23"/>
      <c r="G70" s="23"/>
      <c r="H70" s="23"/>
      <c r="I70" s="23"/>
      <c r="J70" s="23"/>
      <c r="K70" s="23"/>
      <c r="L70" s="23"/>
      <c r="M70" s="23"/>
      <c r="N70" s="23"/>
      <c r="O70" s="23"/>
      <c r="P70" s="23"/>
      <c r="Q70" s="23"/>
      <c r="R70" s="23"/>
      <c r="S70" s="23"/>
      <c r="T70" s="23"/>
      <c r="U70" s="23"/>
    </row>
    <row r="71" spans="1:21" x14ac:dyDescent="0.25">
      <c r="A71" s="23"/>
      <c r="B71" s="23"/>
      <c r="C71" s="23"/>
      <c r="D71" s="152"/>
      <c r="E71" s="152"/>
      <c r="F71" s="23"/>
      <c r="G71" s="23"/>
      <c r="H71" s="23"/>
      <c r="I71" s="23"/>
      <c r="J71" s="23"/>
      <c r="K71" s="23"/>
      <c r="L71" s="23"/>
      <c r="M71" s="23"/>
      <c r="N71" s="23"/>
      <c r="O71" s="23"/>
      <c r="P71" s="23"/>
      <c r="Q71" s="23"/>
      <c r="R71" s="23"/>
      <c r="S71" s="23"/>
      <c r="T71" s="23"/>
      <c r="U71" s="23"/>
    </row>
    <row r="72" spans="1:21" x14ac:dyDescent="0.25">
      <c r="A72" s="23"/>
      <c r="B72" s="23"/>
      <c r="C72" s="23"/>
      <c r="D72" s="152"/>
      <c r="E72" s="152"/>
      <c r="F72" s="23"/>
      <c r="G72" s="23"/>
      <c r="H72" s="23"/>
      <c r="I72" s="23"/>
      <c r="J72" s="23"/>
      <c r="K72" s="23"/>
      <c r="L72" s="23"/>
      <c r="M72" s="23"/>
      <c r="N72" s="23"/>
      <c r="O72" s="23"/>
      <c r="P72" s="23"/>
      <c r="Q72" s="23"/>
      <c r="R72" s="23"/>
      <c r="S72" s="23"/>
      <c r="T72" s="23"/>
      <c r="U72" s="23"/>
    </row>
    <row r="73" spans="1:21" x14ac:dyDescent="0.25">
      <c r="A73" s="23"/>
      <c r="B73" s="23"/>
      <c r="C73" s="23"/>
      <c r="D73" s="152"/>
      <c r="E73" s="152"/>
      <c r="F73" s="23"/>
      <c r="G73" s="23"/>
      <c r="H73" s="23"/>
      <c r="I73" s="23"/>
      <c r="J73" s="23"/>
      <c r="K73" s="23"/>
      <c r="L73" s="23"/>
      <c r="M73" s="23"/>
      <c r="N73" s="23"/>
      <c r="O73" s="23"/>
      <c r="P73" s="23"/>
      <c r="Q73" s="23"/>
      <c r="R73" s="23"/>
      <c r="S73" s="23"/>
      <c r="T73" s="23"/>
      <c r="U73" s="23"/>
    </row>
    <row r="74" spans="1:21" x14ac:dyDescent="0.25">
      <c r="A74" s="23"/>
      <c r="B74" s="23"/>
      <c r="C74" s="23"/>
      <c r="D74" s="152"/>
      <c r="E74" s="152"/>
      <c r="F74" s="23"/>
      <c r="G74" s="23"/>
      <c r="H74" s="23"/>
      <c r="I74" s="23"/>
      <c r="J74" s="23"/>
      <c r="K74" s="23"/>
      <c r="L74" s="23"/>
      <c r="M74" s="23"/>
      <c r="N74" s="23"/>
      <c r="O74" s="23"/>
      <c r="P74" s="23"/>
      <c r="Q74" s="23"/>
      <c r="R74" s="23"/>
      <c r="S74" s="23"/>
      <c r="T74" s="23"/>
      <c r="U74" s="23"/>
    </row>
    <row r="75" spans="1:21" x14ac:dyDescent="0.25">
      <c r="A75" s="23"/>
      <c r="B75" s="23"/>
      <c r="C75" s="23"/>
      <c r="D75" s="152"/>
      <c r="E75" s="152"/>
      <c r="F75" s="23"/>
      <c r="G75" s="23"/>
      <c r="H75" s="23"/>
      <c r="I75" s="23"/>
      <c r="J75" s="23"/>
      <c r="K75" s="23"/>
      <c r="L75" s="23"/>
      <c r="M75" s="23"/>
      <c r="N75" s="23"/>
      <c r="O75" s="23"/>
      <c r="P75" s="23"/>
      <c r="Q75" s="23"/>
      <c r="R75" s="23"/>
      <c r="S75" s="23"/>
      <c r="T75" s="23"/>
      <c r="U75" s="23"/>
    </row>
    <row r="76" spans="1:21" x14ac:dyDescent="0.25">
      <c r="A76" s="23"/>
      <c r="B76" s="23"/>
      <c r="C76" s="23"/>
      <c r="D76" s="152"/>
      <c r="E76" s="152"/>
      <c r="F76" s="23"/>
      <c r="G76" s="23"/>
      <c r="H76" s="23"/>
      <c r="I76" s="23"/>
      <c r="J76" s="23"/>
      <c r="K76" s="23"/>
      <c r="L76" s="23"/>
      <c r="M76" s="23"/>
      <c r="N76" s="23"/>
      <c r="O76" s="23"/>
      <c r="P76" s="23"/>
      <c r="Q76" s="23"/>
      <c r="R76" s="23"/>
      <c r="S76" s="23"/>
      <c r="T76" s="23"/>
      <c r="U76" s="23"/>
    </row>
    <row r="77" spans="1:21" x14ac:dyDescent="0.25">
      <c r="A77" s="23"/>
      <c r="B77" s="23"/>
      <c r="C77" s="23"/>
      <c r="D77" s="152"/>
      <c r="E77" s="152"/>
      <c r="F77" s="23"/>
      <c r="G77" s="23"/>
      <c r="H77" s="23"/>
      <c r="I77" s="23"/>
      <c r="J77" s="23"/>
      <c r="K77" s="23"/>
      <c r="L77" s="23"/>
      <c r="M77" s="23"/>
      <c r="N77" s="23"/>
      <c r="O77" s="23"/>
      <c r="P77" s="23"/>
      <c r="Q77" s="23"/>
      <c r="R77" s="23"/>
      <c r="S77" s="23"/>
      <c r="T77" s="23"/>
      <c r="U77" s="23"/>
    </row>
    <row r="78" spans="1:21" x14ac:dyDescent="0.25">
      <c r="A78" s="23"/>
      <c r="B78" s="23"/>
      <c r="C78" s="23"/>
      <c r="D78" s="152"/>
      <c r="E78" s="152"/>
      <c r="F78" s="23"/>
      <c r="G78" s="23"/>
      <c r="H78" s="23"/>
      <c r="I78" s="23"/>
      <c r="J78" s="23"/>
      <c r="K78" s="23"/>
      <c r="L78" s="23"/>
      <c r="M78" s="23"/>
      <c r="N78" s="23"/>
      <c r="O78" s="23"/>
      <c r="P78" s="23"/>
      <c r="Q78" s="23"/>
      <c r="R78" s="23"/>
      <c r="S78" s="23"/>
      <c r="T78" s="23"/>
      <c r="U78" s="23"/>
    </row>
    <row r="79" spans="1:21" x14ac:dyDescent="0.25">
      <c r="A79" s="23"/>
      <c r="B79" s="23"/>
      <c r="C79" s="23"/>
      <c r="D79" s="152"/>
      <c r="E79" s="152"/>
      <c r="F79" s="23"/>
      <c r="G79" s="23"/>
      <c r="H79" s="23"/>
      <c r="I79" s="23"/>
      <c r="J79" s="23"/>
      <c r="K79" s="23"/>
      <c r="L79" s="23"/>
      <c r="M79" s="23"/>
      <c r="N79" s="23"/>
      <c r="O79" s="23"/>
      <c r="P79" s="23"/>
      <c r="Q79" s="23"/>
      <c r="R79" s="23"/>
      <c r="S79" s="23"/>
      <c r="T79" s="23"/>
      <c r="U79" s="23"/>
    </row>
    <row r="80" spans="1:21" x14ac:dyDescent="0.25">
      <c r="A80" s="23"/>
      <c r="B80" s="23"/>
      <c r="C80" s="23"/>
      <c r="D80" s="152"/>
      <c r="E80" s="152"/>
      <c r="F80" s="23"/>
      <c r="G80" s="23"/>
      <c r="H80" s="23"/>
      <c r="I80" s="23"/>
      <c r="J80" s="23"/>
      <c r="K80" s="23"/>
      <c r="L80" s="23"/>
      <c r="M80" s="23"/>
      <c r="N80" s="23"/>
      <c r="O80" s="23"/>
      <c r="P80" s="23"/>
      <c r="Q80" s="23"/>
      <c r="R80" s="23"/>
      <c r="S80" s="23"/>
      <c r="T80" s="23"/>
      <c r="U80" s="23"/>
    </row>
    <row r="81" spans="1:21" x14ac:dyDescent="0.25">
      <c r="A81" s="23"/>
      <c r="B81" s="23"/>
      <c r="C81" s="23"/>
      <c r="D81" s="152"/>
      <c r="E81" s="152"/>
      <c r="F81" s="23"/>
      <c r="G81" s="23"/>
      <c r="H81" s="23"/>
      <c r="I81" s="23"/>
      <c r="J81" s="23"/>
      <c r="K81" s="23"/>
      <c r="L81" s="23"/>
      <c r="M81" s="23"/>
      <c r="N81" s="23"/>
      <c r="O81" s="23"/>
      <c r="P81" s="23"/>
      <c r="Q81" s="23"/>
      <c r="R81" s="23"/>
      <c r="S81" s="23"/>
      <c r="T81" s="23"/>
      <c r="U81" s="23"/>
    </row>
    <row r="82" spans="1:21" x14ac:dyDescent="0.25">
      <c r="A82" s="23"/>
      <c r="B82" s="23"/>
      <c r="C82" s="23"/>
      <c r="D82" s="152"/>
      <c r="E82" s="152"/>
      <c r="F82" s="23"/>
      <c r="G82" s="23"/>
      <c r="H82" s="23"/>
      <c r="I82" s="23"/>
      <c r="J82" s="23"/>
      <c r="K82" s="23"/>
      <c r="L82" s="23"/>
      <c r="M82" s="23"/>
      <c r="N82" s="23"/>
      <c r="O82" s="23"/>
      <c r="P82" s="23"/>
      <c r="Q82" s="23"/>
      <c r="R82" s="23"/>
      <c r="S82" s="23"/>
      <c r="T82" s="23"/>
      <c r="U82" s="23"/>
    </row>
    <row r="83" spans="1:21" x14ac:dyDescent="0.25">
      <c r="A83" s="23"/>
      <c r="B83" s="23"/>
      <c r="C83" s="23"/>
      <c r="D83" s="152"/>
      <c r="E83" s="152"/>
      <c r="F83" s="23"/>
      <c r="G83" s="23"/>
      <c r="H83" s="23"/>
      <c r="I83" s="23"/>
      <c r="J83" s="23"/>
      <c r="K83" s="23"/>
      <c r="L83" s="23"/>
      <c r="M83" s="23"/>
      <c r="N83" s="23"/>
      <c r="O83" s="23"/>
      <c r="P83" s="23"/>
      <c r="Q83" s="23"/>
      <c r="R83" s="23"/>
      <c r="S83" s="23"/>
      <c r="T83" s="23"/>
      <c r="U83" s="23"/>
    </row>
    <row r="84" spans="1:21" x14ac:dyDescent="0.25">
      <c r="A84" s="23"/>
      <c r="B84" s="23"/>
      <c r="C84" s="23"/>
      <c r="D84" s="152"/>
      <c r="E84" s="152"/>
      <c r="F84" s="23"/>
      <c r="G84" s="23"/>
      <c r="H84" s="23"/>
      <c r="I84" s="23"/>
      <c r="J84" s="23"/>
      <c r="K84" s="23"/>
      <c r="L84" s="23"/>
      <c r="M84" s="23"/>
      <c r="N84" s="23"/>
      <c r="O84" s="23"/>
      <c r="P84" s="23"/>
      <c r="Q84" s="23"/>
      <c r="R84" s="23"/>
      <c r="S84" s="23"/>
      <c r="T84" s="23"/>
      <c r="U84" s="23"/>
    </row>
    <row r="85" spans="1:21" x14ac:dyDescent="0.25">
      <c r="A85" s="23"/>
      <c r="B85" s="23"/>
      <c r="C85" s="23"/>
      <c r="D85" s="152"/>
      <c r="E85" s="152"/>
      <c r="F85" s="23"/>
      <c r="G85" s="23"/>
      <c r="H85" s="23"/>
      <c r="I85" s="23"/>
      <c r="J85" s="23"/>
      <c r="K85" s="23"/>
      <c r="L85" s="23"/>
      <c r="M85" s="23"/>
      <c r="N85" s="23"/>
      <c r="O85" s="23"/>
      <c r="P85" s="23"/>
      <c r="Q85" s="23"/>
      <c r="R85" s="23"/>
      <c r="S85" s="23"/>
      <c r="T85" s="23"/>
      <c r="U85" s="23"/>
    </row>
    <row r="86" spans="1:21" x14ac:dyDescent="0.25">
      <c r="A86" s="23"/>
      <c r="B86" s="23"/>
      <c r="C86" s="23"/>
      <c r="D86" s="152"/>
      <c r="E86" s="152"/>
      <c r="F86" s="23"/>
      <c r="G86" s="23"/>
      <c r="H86" s="23"/>
      <c r="I86" s="23"/>
      <c r="J86" s="23"/>
      <c r="K86" s="23"/>
      <c r="L86" s="23"/>
      <c r="M86" s="23"/>
      <c r="N86" s="23"/>
      <c r="O86" s="23"/>
      <c r="P86" s="23"/>
      <c r="Q86" s="23"/>
      <c r="R86" s="23"/>
      <c r="S86" s="23"/>
      <c r="T86" s="23"/>
      <c r="U86" s="23"/>
    </row>
    <row r="87" spans="1:21" x14ac:dyDescent="0.25">
      <c r="A87" s="23"/>
      <c r="B87" s="23"/>
      <c r="C87" s="23"/>
      <c r="D87" s="152"/>
      <c r="E87" s="152"/>
      <c r="F87" s="23"/>
      <c r="G87" s="23"/>
      <c r="H87" s="23"/>
      <c r="I87" s="23"/>
      <c r="J87" s="23"/>
      <c r="K87" s="23"/>
      <c r="L87" s="23"/>
      <c r="M87" s="23"/>
      <c r="N87" s="23"/>
      <c r="O87" s="23"/>
      <c r="P87" s="23"/>
      <c r="Q87" s="23"/>
      <c r="R87" s="23"/>
      <c r="S87" s="23"/>
      <c r="T87" s="23"/>
      <c r="U87" s="23"/>
    </row>
    <row r="88" spans="1:21" x14ac:dyDescent="0.25">
      <c r="A88" s="23"/>
      <c r="B88" s="23"/>
      <c r="C88" s="23"/>
      <c r="D88" s="152"/>
      <c r="E88" s="152"/>
      <c r="F88" s="23"/>
      <c r="G88" s="23"/>
      <c r="H88" s="23"/>
      <c r="I88" s="23"/>
      <c r="J88" s="23"/>
      <c r="K88" s="23"/>
      <c r="L88" s="23"/>
      <c r="M88" s="23"/>
      <c r="N88" s="23"/>
      <c r="O88" s="23"/>
      <c r="P88" s="23"/>
      <c r="Q88" s="23"/>
      <c r="R88" s="23"/>
      <c r="S88" s="23"/>
      <c r="T88" s="23"/>
      <c r="U88" s="23"/>
    </row>
    <row r="89" spans="1:21" x14ac:dyDescent="0.25">
      <c r="A89" s="23"/>
      <c r="B89" s="23"/>
      <c r="C89" s="23"/>
      <c r="D89" s="152"/>
      <c r="E89" s="152"/>
      <c r="F89" s="23"/>
      <c r="G89" s="23"/>
      <c r="H89" s="23"/>
      <c r="I89" s="23"/>
      <c r="J89" s="23"/>
      <c r="K89" s="23"/>
      <c r="L89" s="23"/>
      <c r="M89" s="23"/>
      <c r="N89" s="23"/>
      <c r="O89" s="23"/>
      <c r="P89" s="23"/>
      <c r="Q89" s="23"/>
      <c r="R89" s="23"/>
      <c r="S89" s="23"/>
      <c r="T89" s="23"/>
      <c r="U89" s="23"/>
    </row>
    <row r="90" spans="1:21" x14ac:dyDescent="0.25">
      <c r="A90" s="23"/>
      <c r="B90" s="23"/>
      <c r="C90" s="23"/>
      <c r="D90" s="152"/>
      <c r="E90" s="152"/>
      <c r="F90" s="23"/>
      <c r="G90" s="23"/>
      <c r="H90" s="23"/>
      <c r="I90" s="23"/>
      <c r="J90" s="23"/>
      <c r="K90" s="23"/>
      <c r="L90" s="23"/>
      <c r="M90" s="23"/>
      <c r="N90" s="23"/>
      <c r="O90" s="23"/>
      <c r="P90" s="23"/>
      <c r="Q90" s="23"/>
      <c r="R90" s="23"/>
      <c r="S90" s="23"/>
      <c r="T90" s="23"/>
      <c r="U90" s="23"/>
    </row>
    <row r="91" spans="1:21" x14ac:dyDescent="0.25">
      <c r="A91" s="23"/>
      <c r="B91" s="23"/>
      <c r="C91" s="23"/>
      <c r="D91" s="152"/>
      <c r="E91" s="152"/>
      <c r="F91" s="23"/>
      <c r="G91" s="23"/>
      <c r="H91" s="23"/>
      <c r="I91" s="23"/>
      <c r="J91" s="23"/>
      <c r="K91" s="23"/>
      <c r="L91" s="23"/>
      <c r="M91" s="23"/>
      <c r="N91" s="23"/>
      <c r="O91" s="23"/>
      <c r="P91" s="23"/>
      <c r="Q91" s="23"/>
      <c r="R91" s="23"/>
      <c r="S91" s="23"/>
      <c r="T91" s="23"/>
      <c r="U91" s="23"/>
    </row>
    <row r="92" spans="1:21" x14ac:dyDescent="0.25">
      <c r="A92" s="23"/>
      <c r="B92" s="23"/>
      <c r="C92" s="23"/>
      <c r="D92" s="152"/>
      <c r="E92" s="152"/>
      <c r="F92" s="23"/>
      <c r="G92" s="23"/>
      <c r="H92" s="23"/>
      <c r="I92" s="23"/>
      <c r="J92" s="23"/>
      <c r="K92" s="23"/>
      <c r="L92" s="23"/>
      <c r="M92" s="23"/>
      <c r="N92" s="23"/>
      <c r="O92" s="23"/>
      <c r="P92" s="23"/>
      <c r="Q92" s="23"/>
      <c r="R92" s="23"/>
      <c r="S92" s="23"/>
      <c r="T92" s="23"/>
      <c r="U92" s="23"/>
    </row>
    <row r="93" spans="1:21" x14ac:dyDescent="0.25">
      <c r="A93" s="23"/>
      <c r="B93" s="23"/>
      <c r="C93" s="23"/>
      <c r="D93" s="152"/>
      <c r="E93" s="152"/>
      <c r="F93" s="23"/>
      <c r="G93" s="23"/>
      <c r="H93" s="23"/>
      <c r="I93" s="23"/>
      <c r="J93" s="23"/>
      <c r="K93" s="23"/>
      <c r="L93" s="23"/>
      <c r="M93" s="23"/>
      <c r="N93" s="23"/>
      <c r="O93" s="23"/>
      <c r="P93" s="23"/>
      <c r="Q93" s="23"/>
      <c r="R93" s="23"/>
      <c r="S93" s="23"/>
      <c r="T93" s="23"/>
      <c r="U93" s="23"/>
    </row>
    <row r="94" spans="1:21" x14ac:dyDescent="0.25">
      <c r="A94" s="23"/>
      <c r="B94" s="23"/>
      <c r="C94" s="23"/>
      <c r="D94" s="152"/>
      <c r="E94" s="152"/>
      <c r="F94" s="23"/>
      <c r="G94" s="23"/>
      <c r="H94" s="23"/>
      <c r="I94" s="23"/>
      <c r="J94" s="23"/>
      <c r="K94" s="23"/>
      <c r="L94" s="23"/>
      <c r="M94" s="23"/>
      <c r="N94" s="23"/>
      <c r="O94" s="23"/>
      <c r="P94" s="23"/>
      <c r="Q94" s="23"/>
      <c r="R94" s="23"/>
      <c r="S94" s="23"/>
      <c r="T94" s="23"/>
      <c r="U94" s="23"/>
    </row>
    <row r="95" spans="1:21" x14ac:dyDescent="0.25">
      <c r="A95" s="23"/>
      <c r="B95" s="23"/>
      <c r="C95" s="23"/>
      <c r="D95" s="152"/>
      <c r="E95" s="152"/>
      <c r="F95" s="23"/>
      <c r="G95" s="23"/>
      <c r="H95" s="23"/>
      <c r="I95" s="23"/>
      <c r="J95" s="23"/>
      <c r="K95" s="23"/>
      <c r="L95" s="23"/>
      <c r="M95" s="23"/>
      <c r="N95" s="23"/>
      <c r="O95" s="23"/>
      <c r="P95" s="23"/>
      <c r="Q95" s="23"/>
      <c r="R95" s="23"/>
      <c r="S95" s="23"/>
      <c r="T95" s="23"/>
      <c r="U95" s="23"/>
    </row>
    <row r="96" spans="1:21" x14ac:dyDescent="0.25">
      <c r="A96" s="23"/>
      <c r="B96" s="23"/>
      <c r="C96" s="23"/>
      <c r="D96" s="152"/>
      <c r="E96" s="152"/>
      <c r="F96" s="23"/>
      <c r="G96" s="23"/>
      <c r="H96" s="23"/>
      <c r="I96" s="23"/>
      <c r="J96" s="23"/>
      <c r="K96" s="23"/>
      <c r="L96" s="23"/>
      <c r="M96" s="23"/>
      <c r="N96" s="23"/>
      <c r="O96" s="23"/>
      <c r="P96" s="23"/>
      <c r="Q96" s="23"/>
      <c r="R96" s="23"/>
      <c r="S96" s="23"/>
      <c r="T96" s="23"/>
      <c r="U96" s="23"/>
    </row>
    <row r="97" spans="1:21" x14ac:dyDescent="0.25">
      <c r="A97" s="23"/>
      <c r="B97" s="23"/>
      <c r="C97" s="23"/>
      <c r="D97" s="152"/>
      <c r="E97" s="152"/>
      <c r="F97" s="23"/>
      <c r="G97" s="23"/>
      <c r="H97" s="23"/>
      <c r="I97" s="23"/>
      <c r="J97" s="23"/>
      <c r="K97" s="23"/>
      <c r="L97" s="23"/>
      <c r="M97" s="23"/>
      <c r="N97" s="23"/>
      <c r="O97" s="23"/>
      <c r="P97" s="23"/>
      <c r="Q97" s="23"/>
      <c r="R97" s="23"/>
      <c r="S97" s="23"/>
      <c r="T97" s="23"/>
      <c r="U97" s="23"/>
    </row>
    <row r="98" spans="1:21" x14ac:dyDescent="0.25">
      <c r="A98" s="23"/>
      <c r="B98" s="23"/>
      <c r="C98" s="23"/>
      <c r="D98" s="152"/>
      <c r="E98" s="152"/>
      <c r="F98" s="23"/>
      <c r="G98" s="23"/>
      <c r="H98" s="23"/>
      <c r="I98" s="23"/>
      <c r="J98" s="23"/>
      <c r="K98" s="23"/>
      <c r="L98" s="23"/>
      <c r="M98" s="23"/>
      <c r="N98" s="23"/>
      <c r="O98" s="23"/>
      <c r="P98" s="23"/>
      <c r="Q98" s="23"/>
      <c r="R98" s="23"/>
      <c r="S98" s="23"/>
      <c r="T98" s="23"/>
      <c r="U98" s="23"/>
    </row>
    <row r="99" spans="1:21" x14ac:dyDescent="0.25">
      <c r="A99" s="23"/>
      <c r="B99" s="23"/>
      <c r="C99" s="23"/>
      <c r="D99" s="152"/>
      <c r="E99" s="152"/>
      <c r="F99" s="23"/>
      <c r="G99" s="23"/>
      <c r="H99" s="23"/>
      <c r="I99" s="23"/>
      <c r="J99" s="23"/>
      <c r="K99" s="23"/>
      <c r="L99" s="23"/>
      <c r="M99" s="23"/>
      <c r="N99" s="23"/>
      <c r="O99" s="23"/>
      <c r="P99" s="23"/>
      <c r="Q99" s="23"/>
      <c r="R99" s="23"/>
      <c r="S99" s="23"/>
      <c r="T99" s="23"/>
      <c r="U99" s="23"/>
    </row>
    <row r="100" spans="1:21" x14ac:dyDescent="0.25">
      <c r="A100" s="23"/>
      <c r="B100" s="23"/>
      <c r="C100" s="23"/>
      <c r="D100" s="152"/>
      <c r="E100" s="15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2"/>
      <c r="E101" s="15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2"/>
      <c r="E102" s="15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2"/>
      <c r="E103" s="15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2"/>
      <c r="E104" s="15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2"/>
      <c r="E105" s="15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2"/>
      <c r="E106" s="15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2"/>
      <c r="E107" s="15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2"/>
      <c r="E108" s="15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2"/>
      <c r="E109" s="15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2"/>
      <c r="E110" s="15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2"/>
      <c r="E111" s="15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2"/>
      <c r="E112" s="15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2"/>
      <c r="E113" s="15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2"/>
      <c r="E114" s="15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2"/>
      <c r="E115" s="15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2"/>
      <c r="E116" s="15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2"/>
      <c r="E117" s="15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2"/>
      <c r="E118" s="15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2"/>
      <c r="E119" s="15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2"/>
      <c r="E120" s="15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2"/>
      <c r="E121" s="15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2"/>
      <c r="E122" s="15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2"/>
      <c r="E123" s="15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2"/>
      <c r="E124" s="15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2"/>
      <c r="E125" s="15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2"/>
      <c r="E126" s="15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2"/>
      <c r="E127" s="15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2"/>
      <c r="E128" s="15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2"/>
      <c r="E129" s="15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2"/>
      <c r="E130" s="15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2"/>
      <c r="E131" s="15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2"/>
      <c r="E132" s="15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2"/>
      <c r="E133" s="15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2"/>
      <c r="E134" s="15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2"/>
      <c r="E135" s="15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2"/>
      <c r="E136" s="15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2"/>
      <c r="E137" s="15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2"/>
      <c r="E138" s="15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2"/>
      <c r="E139" s="15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2"/>
      <c r="E140" s="15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2"/>
      <c r="E141" s="15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2"/>
      <c r="E142" s="15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2"/>
      <c r="E143" s="15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2"/>
      <c r="E144" s="15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2"/>
      <c r="E145" s="15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2"/>
      <c r="E146" s="15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2"/>
      <c r="E147" s="15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2"/>
      <c r="E148" s="15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2"/>
      <c r="E149" s="15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2"/>
      <c r="E150" s="15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2"/>
      <c r="E151" s="15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2"/>
      <c r="E152" s="15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2"/>
      <c r="E153" s="15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2"/>
      <c r="E154" s="15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2"/>
      <c r="E155" s="15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2"/>
      <c r="E156" s="15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2"/>
      <c r="E157" s="15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2"/>
      <c r="E158" s="15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2"/>
      <c r="E159" s="15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2"/>
      <c r="E160" s="15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2"/>
      <c r="E161" s="15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2"/>
      <c r="E162" s="15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2"/>
      <c r="E163" s="15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2"/>
      <c r="E164" s="15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2"/>
      <c r="E165" s="15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2"/>
      <c r="E166" s="15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2"/>
      <c r="E167" s="15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2"/>
      <c r="E168" s="15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2"/>
      <c r="E169" s="15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2"/>
      <c r="E170" s="15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2"/>
      <c r="E171" s="15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2"/>
      <c r="E172" s="15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2"/>
      <c r="E173" s="15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2"/>
      <c r="E174" s="15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2"/>
      <c r="E175" s="15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2"/>
      <c r="E176" s="15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2"/>
      <c r="E177" s="15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2"/>
      <c r="E178" s="15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2"/>
      <c r="E179" s="15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2"/>
      <c r="E180" s="15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2"/>
      <c r="E181" s="15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2"/>
      <c r="E182" s="15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2"/>
      <c r="E183" s="15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2"/>
      <c r="E184" s="15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2"/>
      <c r="E185" s="15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2"/>
      <c r="E186" s="15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2"/>
      <c r="E187" s="15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2"/>
      <c r="E188" s="15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2"/>
      <c r="E189" s="15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2"/>
      <c r="E190" s="15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2"/>
      <c r="E191" s="15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2"/>
      <c r="E192" s="15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2"/>
      <c r="E193" s="15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2"/>
      <c r="E194" s="15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2"/>
      <c r="E195" s="15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2"/>
      <c r="E196" s="15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2"/>
      <c r="E197" s="15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2"/>
      <c r="E198" s="15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2"/>
      <c r="E199" s="15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2"/>
      <c r="E200" s="15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2"/>
      <c r="E201" s="15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2"/>
      <c r="E202" s="15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2"/>
      <c r="E203" s="15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2"/>
      <c r="E204" s="15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2"/>
      <c r="E205" s="15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2"/>
      <c r="E206" s="15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2"/>
      <c r="E207" s="15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2"/>
      <c r="E208" s="15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2"/>
      <c r="E209" s="15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2"/>
      <c r="E210" s="15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2"/>
      <c r="E211" s="15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2"/>
      <c r="E212" s="15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2"/>
      <c r="E213" s="15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2"/>
      <c r="E214" s="15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2"/>
      <c r="E215" s="15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2"/>
      <c r="E216" s="15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2"/>
      <c r="E217" s="15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2"/>
      <c r="E218" s="15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2"/>
      <c r="E219" s="15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2"/>
      <c r="E220" s="15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2"/>
      <c r="E221" s="15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2"/>
      <c r="E222" s="15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2"/>
      <c r="E223" s="15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2"/>
      <c r="E224" s="15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2"/>
      <c r="E225" s="15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2"/>
      <c r="E226" s="15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2"/>
      <c r="E227" s="15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2"/>
      <c r="E228" s="15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2"/>
      <c r="E229" s="15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2"/>
      <c r="E230" s="15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2"/>
      <c r="E231" s="15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2"/>
      <c r="E232" s="15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2"/>
      <c r="E233" s="15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2"/>
      <c r="E234" s="15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2"/>
      <c r="E235" s="15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2"/>
      <c r="E236" s="15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2"/>
      <c r="E237" s="15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2"/>
      <c r="E238" s="15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2"/>
      <c r="E239" s="15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2"/>
      <c r="E240" s="15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2"/>
      <c r="E241" s="15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2"/>
      <c r="E242" s="15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2"/>
      <c r="E243" s="15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2"/>
      <c r="E244" s="15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2"/>
      <c r="E245" s="15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2"/>
      <c r="E246" s="15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2"/>
      <c r="E247" s="15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2"/>
      <c r="E248" s="15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2"/>
      <c r="E249" s="15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2"/>
      <c r="E250" s="15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2"/>
      <c r="E251" s="15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2"/>
      <c r="E252" s="15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2"/>
      <c r="E253" s="15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2"/>
      <c r="E254" s="15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2"/>
      <c r="E255" s="15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2"/>
      <c r="E256" s="15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2"/>
      <c r="E257" s="15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2"/>
      <c r="E258" s="15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2"/>
      <c r="E259" s="15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2"/>
      <c r="E260" s="15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2"/>
      <c r="E261" s="15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2"/>
      <c r="E262" s="15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2"/>
      <c r="E263" s="15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2"/>
      <c r="E264" s="15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2"/>
      <c r="E265" s="15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2"/>
      <c r="E266" s="15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2"/>
      <c r="E267" s="15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2"/>
      <c r="E268" s="15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2"/>
      <c r="E269" s="15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2"/>
      <c r="E270" s="15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2"/>
      <c r="E271" s="15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2"/>
      <c r="E272" s="15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2"/>
      <c r="E273" s="15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2"/>
      <c r="E274" s="15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2"/>
      <c r="E275" s="15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2"/>
      <c r="E276" s="15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2"/>
      <c r="E277" s="15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2"/>
      <c r="E278" s="15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2"/>
      <c r="E279" s="15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2"/>
      <c r="E280" s="15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2"/>
      <c r="E281" s="15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2"/>
      <c r="E282" s="15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2"/>
      <c r="E283" s="15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2"/>
      <c r="E284" s="15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2"/>
      <c r="E285" s="15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2"/>
      <c r="E286" s="15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2"/>
      <c r="E287" s="15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2"/>
      <c r="E288" s="15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2"/>
      <c r="E289" s="15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2"/>
      <c r="E290" s="15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2"/>
      <c r="E291" s="15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2"/>
      <c r="E292" s="15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2"/>
      <c r="E293" s="15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2"/>
      <c r="E294" s="15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2"/>
      <c r="E295" s="15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2"/>
      <c r="E296" s="15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2"/>
      <c r="E297" s="15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2"/>
      <c r="E298" s="15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2"/>
      <c r="E299" s="15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2"/>
      <c r="E300" s="15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2"/>
      <c r="E301" s="15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2"/>
      <c r="E302" s="15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2"/>
      <c r="E303" s="15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2"/>
      <c r="E304" s="15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2"/>
      <c r="E305" s="15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2"/>
      <c r="E306" s="15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2"/>
      <c r="E307" s="15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2"/>
      <c r="E308" s="15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2"/>
      <c r="E309" s="15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2"/>
      <c r="E310" s="15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2"/>
      <c r="E311" s="15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2"/>
      <c r="E312" s="15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2"/>
      <c r="E313" s="15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2"/>
      <c r="E314" s="15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2"/>
      <c r="E315" s="15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2"/>
      <c r="E316" s="15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2"/>
      <c r="E317" s="15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2"/>
      <c r="E318" s="15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2"/>
      <c r="E319" s="15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2"/>
      <c r="E320" s="15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2"/>
      <c r="E321" s="15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2"/>
      <c r="E322" s="15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2"/>
      <c r="E323" s="15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2"/>
      <c r="E324" s="15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2"/>
      <c r="E325" s="15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2"/>
      <c r="E326" s="15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2"/>
      <c r="E327" s="15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2"/>
      <c r="E328" s="15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2"/>
      <c r="E329" s="15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2"/>
      <c r="E330" s="15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2"/>
      <c r="E331" s="15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2"/>
      <c r="E332" s="15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2"/>
      <c r="E333" s="15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2"/>
      <c r="E334" s="15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2"/>
      <c r="E335" s="15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2"/>
      <c r="E336" s="15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2"/>
      <c r="E337" s="15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2"/>
      <c r="E338" s="15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21" zoomScaleSheetLayoutView="10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2" customFormat="1" ht="15.75" x14ac:dyDescent="0.2">
      <c r="A5" s="17"/>
    </row>
    <row r="6" spans="1:28" s="12" customFormat="1" ht="18.75" x14ac:dyDescent="0.2">
      <c r="A6" s="389" t="s">
        <v>9</v>
      </c>
      <c r="B6" s="389"/>
      <c r="C6" s="389"/>
      <c r="D6" s="389"/>
      <c r="E6" s="389"/>
      <c r="F6" s="389"/>
      <c r="G6" s="389"/>
      <c r="H6" s="389"/>
      <c r="I6" s="389"/>
      <c r="J6" s="389"/>
      <c r="K6" s="389"/>
      <c r="L6" s="389"/>
      <c r="M6" s="389"/>
      <c r="N6" s="389"/>
      <c r="O6" s="389"/>
      <c r="P6" s="389"/>
      <c r="Q6" s="389"/>
      <c r="R6" s="389"/>
      <c r="S6" s="389"/>
      <c r="T6" s="126"/>
      <c r="U6" s="126"/>
      <c r="V6" s="126"/>
      <c r="W6" s="126"/>
      <c r="X6" s="126"/>
      <c r="Y6" s="126"/>
      <c r="Z6" s="126"/>
      <c r="AA6" s="126"/>
      <c r="AB6" s="126"/>
    </row>
    <row r="7" spans="1:28" s="12" customFormat="1" ht="18.75" x14ac:dyDescent="0.2">
      <c r="A7" s="389"/>
      <c r="B7" s="389"/>
      <c r="C7" s="389"/>
      <c r="D7" s="389"/>
      <c r="E7" s="389"/>
      <c r="F7" s="389"/>
      <c r="G7" s="389"/>
      <c r="H7" s="389"/>
      <c r="I7" s="389"/>
      <c r="J7" s="389"/>
      <c r="K7" s="389"/>
      <c r="L7" s="389"/>
      <c r="M7" s="389"/>
      <c r="N7" s="389"/>
      <c r="O7" s="389"/>
      <c r="P7" s="389"/>
      <c r="Q7" s="389"/>
      <c r="R7" s="389"/>
      <c r="S7" s="389"/>
      <c r="T7" s="126"/>
      <c r="U7" s="126"/>
      <c r="V7" s="126"/>
      <c r="W7" s="126"/>
      <c r="X7" s="126"/>
      <c r="Y7" s="126"/>
      <c r="Z7" s="126"/>
      <c r="AA7" s="126"/>
      <c r="AB7" s="126"/>
    </row>
    <row r="8" spans="1:28" s="12" customFormat="1" ht="18.75" x14ac:dyDescent="0.2">
      <c r="A8" s="392" t="str">
        <f>'[3]1.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26"/>
      <c r="U8" s="126"/>
      <c r="V8" s="126"/>
      <c r="W8" s="126"/>
      <c r="X8" s="126"/>
      <c r="Y8" s="126"/>
      <c r="Z8" s="126"/>
      <c r="AA8" s="126"/>
      <c r="AB8" s="126"/>
    </row>
    <row r="9" spans="1:28" s="12" customFormat="1" ht="18.75" x14ac:dyDescent="0.2">
      <c r="A9" s="386" t="s">
        <v>8</v>
      </c>
      <c r="B9" s="386"/>
      <c r="C9" s="386"/>
      <c r="D9" s="386"/>
      <c r="E9" s="386"/>
      <c r="F9" s="386"/>
      <c r="G9" s="386"/>
      <c r="H9" s="386"/>
      <c r="I9" s="386"/>
      <c r="J9" s="386"/>
      <c r="K9" s="386"/>
      <c r="L9" s="386"/>
      <c r="M9" s="386"/>
      <c r="N9" s="386"/>
      <c r="O9" s="386"/>
      <c r="P9" s="386"/>
      <c r="Q9" s="386"/>
      <c r="R9" s="386"/>
      <c r="S9" s="386"/>
      <c r="T9" s="126"/>
      <c r="U9" s="126"/>
      <c r="V9" s="126"/>
      <c r="W9" s="126"/>
      <c r="X9" s="126"/>
      <c r="Y9" s="126"/>
      <c r="Z9" s="126"/>
      <c r="AA9" s="126"/>
      <c r="AB9" s="126"/>
    </row>
    <row r="10" spans="1:28" s="12" customFormat="1" ht="18.75" x14ac:dyDescent="0.2">
      <c r="A10" s="389"/>
      <c r="B10" s="389"/>
      <c r="C10" s="389"/>
      <c r="D10" s="389"/>
      <c r="E10" s="389"/>
      <c r="F10" s="389"/>
      <c r="G10" s="389"/>
      <c r="H10" s="389"/>
      <c r="I10" s="389"/>
      <c r="J10" s="389"/>
      <c r="K10" s="389"/>
      <c r="L10" s="389"/>
      <c r="M10" s="389"/>
      <c r="N10" s="389"/>
      <c r="O10" s="389"/>
      <c r="P10" s="389"/>
      <c r="Q10" s="389"/>
      <c r="R10" s="389"/>
      <c r="S10" s="389"/>
      <c r="T10" s="126"/>
      <c r="U10" s="126"/>
      <c r="V10" s="126"/>
      <c r="W10" s="126"/>
      <c r="X10" s="126"/>
      <c r="Y10" s="126"/>
      <c r="Z10" s="126"/>
      <c r="AA10" s="126"/>
      <c r="AB10" s="126"/>
    </row>
    <row r="11" spans="1:28" s="12" customFormat="1" ht="18.75" x14ac:dyDescent="0.2">
      <c r="A11" s="392" t="str">
        <f>'[3]1. паспорт местоположение'!A12:C12</f>
        <v>L_NS2000.VL.0023</v>
      </c>
      <c r="B11" s="392"/>
      <c r="C11" s="392"/>
      <c r="D11" s="392"/>
      <c r="E11" s="392"/>
      <c r="F11" s="392"/>
      <c r="G11" s="392"/>
      <c r="H11" s="392"/>
      <c r="I11" s="392"/>
      <c r="J11" s="392"/>
      <c r="K11" s="392"/>
      <c r="L11" s="392"/>
      <c r="M11" s="392"/>
      <c r="N11" s="392"/>
      <c r="O11" s="392"/>
      <c r="P11" s="392"/>
      <c r="Q11" s="392"/>
      <c r="R11" s="392"/>
      <c r="S11" s="392"/>
      <c r="T11" s="126"/>
      <c r="U11" s="126"/>
      <c r="V11" s="126"/>
      <c r="W11" s="126"/>
      <c r="X11" s="126"/>
      <c r="Y11" s="126"/>
      <c r="Z11" s="126"/>
      <c r="AA11" s="126"/>
      <c r="AB11" s="126"/>
    </row>
    <row r="12" spans="1:28" s="12"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26"/>
      <c r="U12" s="126"/>
      <c r="V12" s="126"/>
      <c r="W12" s="126"/>
      <c r="X12" s="126"/>
      <c r="Y12" s="126"/>
      <c r="Z12" s="126"/>
      <c r="AA12" s="126"/>
      <c r="AB12" s="126"/>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319"/>
      <c r="U13" s="319"/>
      <c r="V13" s="319"/>
      <c r="W13" s="319"/>
      <c r="X13" s="319"/>
      <c r="Y13" s="319"/>
      <c r="Z13" s="319"/>
      <c r="AA13" s="319"/>
      <c r="AB13" s="319"/>
    </row>
    <row r="14" spans="1:28" s="3" customFormat="1" ht="15.75" x14ac:dyDescent="0.2">
      <c r="A14" s="39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2"/>
      <c r="C14" s="392"/>
      <c r="D14" s="392"/>
      <c r="E14" s="392"/>
      <c r="F14" s="392"/>
      <c r="G14" s="392"/>
      <c r="H14" s="392"/>
      <c r="I14" s="392"/>
      <c r="J14" s="392"/>
      <c r="K14" s="392"/>
      <c r="L14" s="392"/>
      <c r="M14" s="392"/>
      <c r="N14" s="392"/>
      <c r="O14" s="392"/>
      <c r="P14" s="392"/>
      <c r="Q14" s="392"/>
      <c r="R14" s="392"/>
      <c r="S14" s="392"/>
      <c r="T14" s="127"/>
      <c r="U14" s="127"/>
      <c r="V14" s="127"/>
      <c r="W14" s="127"/>
      <c r="X14" s="127"/>
      <c r="Y14" s="127"/>
      <c r="Z14" s="127"/>
      <c r="AA14" s="127"/>
      <c r="AB14" s="127"/>
    </row>
    <row r="15" spans="1:28" s="3"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128"/>
      <c r="U15" s="128"/>
      <c r="V15" s="128"/>
      <c r="W15" s="128"/>
      <c r="X15" s="128"/>
      <c r="Y15" s="128"/>
      <c r="Z15" s="128"/>
      <c r="AA15" s="128"/>
      <c r="AB15" s="128"/>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318"/>
      <c r="U16" s="318"/>
      <c r="V16" s="318"/>
      <c r="W16" s="318"/>
      <c r="X16" s="318"/>
      <c r="Y16" s="318"/>
    </row>
    <row r="17" spans="1:28" s="3" customFormat="1" ht="45.75" customHeight="1" x14ac:dyDescent="0.2">
      <c r="A17" s="387" t="s">
        <v>341</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18"/>
      <c r="U18" s="318"/>
      <c r="V18" s="318"/>
      <c r="W18" s="318"/>
      <c r="X18" s="318"/>
      <c r="Y18" s="318"/>
    </row>
    <row r="19" spans="1:28" s="3" customFormat="1" ht="54" customHeight="1" x14ac:dyDescent="0.2">
      <c r="A19" s="394" t="s">
        <v>5</v>
      </c>
      <c r="B19" s="394" t="s">
        <v>100</v>
      </c>
      <c r="C19" s="398" t="s">
        <v>240</v>
      </c>
      <c r="D19" s="394" t="s">
        <v>239</v>
      </c>
      <c r="E19" s="394" t="s">
        <v>99</v>
      </c>
      <c r="F19" s="394" t="s">
        <v>98</v>
      </c>
      <c r="G19" s="394" t="s">
        <v>235</v>
      </c>
      <c r="H19" s="394" t="s">
        <v>97</v>
      </c>
      <c r="I19" s="394" t="s">
        <v>96</v>
      </c>
      <c r="J19" s="394" t="s">
        <v>95</v>
      </c>
      <c r="K19" s="394" t="s">
        <v>94</v>
      </c>
      <c r="L19" s="394" t="s">
        <v>93</v>
      </c>
      <c r="M19" s="394" t="s">
        <v>92</v>
      </c>
      <c r="N19" s="394" t="s">
        <v>91</v>
      </c>
      <c r="O19" s="394" t="s">
        <v>90</v>
      </c>
      <c r="P19" s="394" t="s">
        <v>89</v>
      </c>
      <c r="Q19" s="394" t="s">
        <v>238</v>
      </c>
      <c r="R19" s="394"/>
      <c r="S19" s="395" t="s">
        <v>335</v>
      </c>
      <c r="T19" s="318"/>
      <c r="U19" s="318"/>
      <c r="V19" s="318"/>
      <c r="W19" s="318"/>
      <c r="X19" s="318"/>
      <c r="Y19" s="318"/>
    </row>
    <row r="20" spans="1:28" s="3" customFormat="1" ht="180.75" customHeight="1" x14ac:dyDescent="0.2">
      <c r="A20" s="394"/>
      <c r="B20" s="394"/>
      <c r="C20" s="399"/>
      <c r="D20" s="394"/>
      <c r="E20" s="394"/>
      <c r="F20" s="394"/>
      <c r="G20" s="394"/>
      <c r="H20" s="394"/>
      <c r="I20" s="394"/>
      <c r="J20" s="394"/>
      <c r="K20" s="394"/>
      <c r="L20" s="394"/>
      <c r="M20" s="394"/>
      <c r="N20" s="394"/>
      <c r="O20" s="394"/>
      <c r="P20" s="394"/>
      <c r="Q20" s="320" t="s">
        <v>236</v>
      </c>
      <c r="R20" s="43" t="s">
        <v>237</v>
      </c>
      <c r="S20" s="395"/>
      <c r="T20" s="28"/>
      <c r="U20" s="28"/>
      <c r="V20" s="28"/>
      <c r="W20" s="28"/>
      <c r="X20" s="28"/>
      <c r="Y20" s="28"/>
      <c r="Z20" s="27"/>
      <c r="AA20" s="27"/>
      <c r="AB20" s="27"/>
    </row>
    <row r="21" spans="1:28" s="3" customFormat="1" ht="18.75" x14ac:dyDescent="0.2">
      <c r="A21" s="320">
        <v>1</v>
      </c>
      <c r="B21" s="321">
        <v>2</v>
      </c>
      <c r="C21" s="320">
        <v>3</v>
      </c>
      <c r="D21" s="321">
        <v>4</v>
      </c>
      <c r="E21" s="320">
        <v>5</v>
      </c>
      <c r="F21" s="321">
        <v>6</v>
      </c>
      <c r="G21" s="320">
        <v>7</v>
      </c>
      <c r="H21" s="321">
        <v>8</v>
      </c>
      <c r="I21" s="320">
        <v>9</v>
      </c>
      <c r="J21" s="321">
        <v>10</v>
      </c>
      <c r="K21" s="320">
        <v>11</v>
      </c>
      <c r="L21" s="321">
        <v>12</v>
      </c>
      <c r="M21" s="320">
        <v>13</v>
      </c>
      <c r="N21" s="321">
        <v>14</v>
      </c>
      <c r="O21" s="320">
        <v>15</v>
      </c>
      <c r="P21" s="321">
        <v>16</v>
      </c>
      <c r="Q21" s="320">
        <v>17</v>
      </c>
      <c r="R21" s="321">
        <v>18</v>
      </c>
      <c r="S21" s="320">
        <v>19</v>
      </c>
      <c r="T21" s="28"/>
      <c r="U21" s="28"/>
      <c r="V21" s="28"/>
      <c r="W21" s="28"/>
      <c r="X21" s="28"/>
      <c r="Y21" s="28"/>
      <c r="Z21" s="27"/>
      <c r="AA21" s="27"/>
      <c r="AB21" s="27"/>
    </row>
    <row r="22" spans="1:28" s="316" customFormat="1" ht="381.75" customHeight="1" x14ac:dyDescent="0.2">
      <c r="A22" s="312"/>
      <c r="B22" s="278" t="s">
        <v>508</v>
      </c>
      <c r="C22" s="278"/>
      <c r="D22" s="278" t="s">
        <v>502</v>
      </c>
      <c r="E22" s="278" t="s">
        <v>509</v>
      </c>
      <c r="F22" s="278" t="s">
        <v>525</v>
      </c>
      <c r="G22" s="278" t="s">
        <v>526</v>
      </c>
      <c r="H22" s="278" t="s">
        <v>527</v>
      </c>
      <c r="I22" s="278">
        <v>0</v>
      </c>
      <c r="J22" s="278" t="s">
        <v>527</v>
      </c>
      <c r="K22" s="278">
        <v>6</v>
      </c>
      <c r="L22" s="278">
        <v>2</v>
      </c>
      <c r="M22" s="278">
        <v>80</v>
      </c>
      <c r="N22" s="278">
        <v>2</v>
      </c>
      <c r="O22" s="278"/>
      <c r="P22" s="278"/>
      <c r="Q22" s="322" t="s">
        <v>528</v>
      </c>
      <c r="R22" s="313"/>
      <c r="S22" s="313">
        <v>972.40700000000004</v>
      </c>
      <c r="T22" s="314"/>
      <c r="U22" s="314"/>
      <c r="V22" s="314"/>
      <c r="W22" s="314"/>
      <c r="X22" s="314"/>
      <c r="Y22" s="314"/>
      <c r="Z22" s="315"/>
      <c r="AA22" s="315"/>
      <c r="AB22" s="315"/>
    </row>
    <row r="23" spans="1:28" s="3" customFormat="1" ht="409.5" customHeight="1" x14ac:dyDescent="0.2">
      <c r="A23" s="320"/>
      <c r="B23" s="321" t="s">
        <v>529</v>
      </c>
      <c r="C23" s="321"/>
      <c r="D23" s="321" t="s">
        <v>502</v>
      </c>
      <c r="E23" s="321" t="s">
        <v>509</v>
      </c>
      <c r="F23" s="278" t="s">
        <v>525</v>
      </c>
      <c r="G23" s="278" t="s">
        <v>530</v>
      </c>
      <c r="H23" s="278" t="s">
        <v>531</v>
      </c>
      <c r="I23" s="321">
        <v>0</v>
      </c>
      <c r="J23" s="278" t="s">
        <v>531</v>
      </c>
      <c r="K23" s="278">
        <v>35</v>
      </c>
      <c r="L23" s="278">
        <v>1</v>
      </c>
      <c r="M23" s="278">
        <v>80</v>
      </c>
      <c r="N23" s="278">
        <v>2</v>
      </c>
      <c r="O23" s="321"/>
      <c r="P23" s="321"/>
      <c r="Q23" s="322" t="s">
        <v>532</v>
      </c>
      <c r="R23" s="323"/>
      <c r="S23" s="125">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21"/>
      <c r="H24" s="321"/>
      <c r="I24" s="31"/>
      <c r="J24" s="321"/>
      <c r="K24" s="321"/>
      <c r="L24" s="321"/>
      <c r="M24" s="321"/>
      <c r="N24" s="321"/>
      <c r="O24" s="31" t="s">
        <v>0</v>
      </c>
      <c r="P24" s="31" t="s">
        <v>0</v>
      </c>
      <c r="Q24" s="31" t="s">
        <v>0</v>
      </c>
      <c r="R24" s="125"/>
      <c r="S24" s="125"/>
      <c r="T24" s="28"/>
      <c r="U24" s="28"/>
      <c r="V24" s="28"/>
      <c r="W24" s="28"/>
      <c r="X24" s="27"/>
      <c r="Y24" s="27"/>
      <c r="Z24" s="27"/>
      <c r="AA24" s="27"/>
      <c r="AB24" s="27"/>
    </row>
    <row r="25" spans="1:28" ht="20.25" customHeight="1" x14ac:dyDescent="0.25">
      <c r="A25" s="104"/>
      <c r="B25" s="321" t="s">
        <v>233</v>
      </c>
      <c r="C25" s="321"/>
      <c r="D25" s="321"/>
      <c r="E25" s="104" t="s">
        <v>234</v>
      </c>
      <c r="F25" s="104" t="s">
        <v>234</v>
      </c>
      <c r="G25" s="104" t="s">
        <v>234</v>
      </c>
      <c r="H25" s="104"/>
      <c r="I25" s="104"/>
      <c r="J25" s="104"/>
      <c r="K25" s="104"/>
      <c r="L25" s="104"/>
      <c r="M25" s="104"/>
      <c r="N25" s="104"/>
      <c r="O25" s="104"/>
      <c r="P25" s="104"/>
      <c r="Q25" s="10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0"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2" customFormat="1" x14ac:dyDescent="0.2">
      <c r="A7" s="17"/>
      <c r="H7" s="16"/>
    </row>
    <row r="8" spans="1:20" s="12"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2"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2"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2" customFormat="1" ht="18.75" customHeight="1" x14ac:dyDescent="0.2">
      <c r="A13" s="392" t="str">
        <f>'1. паспорт местоположение'!A12:C12</f>
        <v>L_NS2000.VL.0023</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62.25" customHeight="1" x14ac:dyDescent="0.2">
      <c r="A16" s="39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391"/>
      <c r="C16" s="391"/>
      <c r="D16" s="391"/>
      <c r="E16" s="391"/>
      <c r="F16" s="391"/>
      <c r="G16" s="391"/>
      <c r="H16" s="391"/>
      <c r="I16" s="391"/>
      <c r="J16" s="391"/>
      <c r="K16" s="391"/>
      <c r="L16" s="391"/>
      <c r="M16" s="391"/>
      <c r="N16" s="391"/>
      <c r="O16" s="391"/>
      <c r="P16" s="391"/>
      <c r="Q16" s="391"/>
      <c r="R16" s="391"/>
      <c r="S16" s="391"/>
      <c r="T16" s="391"/>
    </row>
    <row r="17" spans="1:20" s="3"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3" customFormat="1" ht="15" customHeight="1" x14ac:dyDescent="0.2">
      <c r="A19" s="388" t="s">
        <v>346</v>
      </c>
      <c r="B19" s="388"/>
      <c r="C19" s="388"/>
      <c r="D19" s="388"/>
      <c r="E19" s="388"/>
      <c r="F19" s="388"/>
      <c r="G19" s="388"/>
      <c r="H19" s="388"/>
      <c r="I19" s="388"/>
      <c r="J19" s="388"/>
      <c r="K19" s="388"/>
      <c r="L19" s="388"/>
      <c r="M19" s="388"/>
      <c r="N19" s="388"/>
      <c r="O19" s="388"/>
      <c r="P19" s="388"/>
      <c r="Q19" s="388"/>
      <c r="R19" s="388"/>
      <c r="S19" s="388"/>
      <c r="T19" s="388"/>
    </row>
    <row r="20" spans="1:20" s="5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25">
      <c r="A21" s="408" t="s">
        <v>5</v>
      </c>
      <c r="B21" s="401" t="s">
        <v>183</v>
      </c>
      <c r="C21" s="402"/>
      <c r="D21" s="405" t="s">
        <v>122</v>
      </c>
      <c r="E21" s="401" t="s">
        <v>374</v>
      </c>
      <c r="F21" s="402"/>
      <c r="G21" s="401" t="s">
        <v>199</v>
      </c>
      <c r="H21" s="402"/>
      <c r="I21" s="401" t="s">
        <v>121</v>
      </c>
      <c r="J21" s="402"/>
      <c r="K21" s="405" t="s">
        <v>120</v>
      </c>
      <c r="L21" s="401" t="s">
        <v>119</v>
      </c>
      <c r="M21" s="402"/>
      <c r="N21" s="401" t="s">
        <v>370</v>
      </c>
      <c r="O21" s="402"/>
      <c r="P21" s="405" t="s">
        <v>118</v>
      </c>
      <c r="Q21" s="411" t="s">
        <v>117</v>
      </c>
      <c r="R21" s="412"/>
      <c r="S21" s="411" t="s">
        <v>116</v>
      </c>
      <c r="T21" s="413"/>
    </row>
    <row r="22" spans="1:20" ht="204.75" customHeight="1" x14ac:dyDescent="0.25">
      <c r="A22" s="409"/>
      <c r="B22" s="403"/>
      <c r="C22" s="404"/>
      <c r="D22" s="407"/>
      <c r="E22" s="403"/>
      <c r="F22" s="404"/>
      <c r="G22" s="403"/>
      <c r="H22" s="404"/>
      <c r="I22" s="403"/>
      <c r="J22" s="404"/>
      <c r="K22" s="406"/>
      <c r="L22" s="403"/>
      <c r="M22" s="404"/>
      <c r="N22" s="403"/>
      <c r="O22" s="404"/>
      <c r="P22" s="406"/>
      <c r="Q22" s="90" t="s">
        <v>115</v>
      </c>
      <c r="R22" s="90" t="s">
        <v>345</v>
      </c>
      <c r="S22" s="90" t="s">
        <v>114</v>
      </c>
      <c r="T22" s="90" t="s">
        <v>113</v>
      </c>
    </row>
    <row r="23" spans="1:20" ht="51.75" customHeight="1" x14ac:dyDescent="0.25">
      <c r="A23" s="410"/>
      <c r="B23" s="131" t="s">
        <v>111</v>
      </c>
      <c r="C23" s="131" t="s">
        <v>112</v>
      </c>
      <c r="D23" s="406"/>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90" t="s">
        <v>111</v>
      </c>
      <c r="R23" s="90" t="s">
        <v>111</v>
      </c>
      <c r="S23" s="90" t="s">
        <v>111</v>
      </c>
      <c r="T23" s="90"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80"/>
      <c r="D25" s="181"/>
      <c r="E25" s="180"/>
      <c r="F25" s="180"/>
      <c r="G25" s="180"/>
      <c r="H25" s="180"/>
      <c r="I25" s="180"/>
      <c r="J25" s="59"/>
      <c r="K25" s="59"/>
      <c r="L25" s="59"/>
      <c r="M25" s="61"/>
      <c r="N25" s="61"/>
      <c r="O25" s="61"/>
      <c r="P25" s="59"/>
      <c r="Q25" s="134"/>
      <c r="R25" s="60"/>
      <c r="S25" s="134"/>
      <c r="T25" s="60"/>
    </row>
    <row r="26" spans="1:20" s="58" customFormat="1" ht="24" customHeight="1" x14ac:dyDescent="0.25">
      <c r="A26" s="62"/>
      <c r="B26" s="60"/>
      <c r="C26" s="60"/>
      <c r="D26" s="159"/>
      <c r="E26" s="60"/>
      <c r="F26" s="60"/>
      <c r="G26" s="60"/>
      <c r="H26" s="60"/>
      <c r="I26" s="60"/>
      <c r="J26" s="59"/>
      <c r="K26" s="59"/>
      <c r="L26" s="59"/>
      <c r="M26" s="61"/>
      <c r="N26" s="61"/>
      <c r="O26" s="61"/>
      <c r="P26" s="59"/>
      <c r="Q26" s="134"/>
      <c r="R26" s="60"/>
      <c r="S26" s="134"/>
      <c r="T26" s="60"/>
    </row>
    <row r="27" spans="1:20" s="58" customFormat="1" ht="24" customHeight="1" x14ac:dyDescent="0.25">
      <c r="A27" s="62"/>
      <c r="B27" s="60"/>
      <c r="C27" s="60"/>
      <c r="D27" s="60"/>
      <c r="E27" s="60"/>
      <c r="F27" s="60"/>
      <c r="G27" s="60"/>
      <c r="H27" s="60"/>
      <c r="I27" s="60"/>
      <c r="J27" s="59"/>
      <c r="K27" s="59"/>
      <c r="L27" s="59"/>
      <c r="M27" s="61"/>
      <c r="N27" s="61"/>
      <c r="O27" s="61"/>
      <c r="P27" s="59"/>
      <c r="Q27" s="134"/>
      <c r="R27" s="60"/>
      <c r="S27" s="134"/>
      <c r="T27" s="60"/>
    </row>
    <row r="28" spans="1:20" ht="35.25" customHeight="1" x14ac:dyDescent="0.25">
      <c r="A28" s="142"/>
      <c r="B28" s="142"/>
      <c r="C28" s="142"/>
      <c r="D28" s="142"/>
      <c r="E28" s="142"/>
      <c r="F28" s="142"/>
      <c r="G28" s="142"/>
      <c r="H28" s="142"/>
      <c r="I28" s="142"/>
      <c r="J28" s="142"/>
      <c r="K28" s="142"/>
      <c r="L28" s="142"/>
      <c r="M28" s="142"/>
      <c r="N28" s="142"/>
      <c r="O28" s="142"/>
      <c r="P28" s="142"/>
      <c r="Q28" s="142"/>
      <c r="R28" s="142"/>
      <c r="S28" s="142"/>
      <c r="T28" s="142"/>
    </row>
    <row r="29" spans="1:20" ht="35.25" customHeight="1" x14ac:dyDescent="0.25">
      <c r="A29" s="142"/>
      <c r="B29" s="142"/>
      <c r="C29" s="142"/>
      <c r="D29" s="142"/>
      <c r="E29" s="142"/>
      <c r="F29" s="142"/>
      <c r="G29" s="142"/>
      <c r="H29" s="142"/>
      <c r="I29" s="142"/>
      <c r="J29" s="142"/>
      <c r="K29" s="142"/>
      <c r="L29" s="142"/>
      <c r="M29" s="142"/>
      <c r="N29" s="142"/>
      <c r="O29" s="142"/>
      <c r="P29" s="142"/>
      <c r="Q29" s="142"/>
      <c r="R29" s="142"/>
      <c r="S29" s="142"/>
      <c r="T29" s="142"/>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00" t="s">
        <v>380</v>
      </c>
      <c r="C32" s="400"/>
      <c r="D32" s="400"/>
      <c r="E32" s="400"/>
      <c r="F32" s="400"/>
      <c r="G32" s="400"/>
      <c r="H32" s="400"/>
      <c r="I32" s="400"/>
      <c r="J32" s="400"/>
      <c r="K32" s="400"/>
      <c r="L32" s="400"/>
      <c r="M32" s="400"/>
      <c r="N32" s="400"/>
      <c r="O32" s="400"/>
      <c r="P32" s="400"/>
      <c r="Q32" s="400"/>
      <c r="R32" s="40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84" zoomScaleSheetLayoutView="84"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2" t="str">
        <f>'1. паспорт местоположение'!A9</f>
        <v>АО "Россети Тюмень"</v>
      </c>
      <c r="F9" s="392"/>
      <c r="G9" s="392"/>
      <c r="H9" s="392"/>
      <c r="I9" s="392"/>
      <c r="J9" s="392"/>
      <c r="K9" s="392"/>
      <c r="L9" s="392"/>
      <c r="M9" s="392"/>
      <c r="N9" s="392"/>
      <c r="O9" s="392"/>
      <c r="P9" s="392"/>
      <c r="Q9" s="392"/>
      <c r="R9" s="392"/>
      <c r="S9" s="392"/>
      <c r="T9" s="392"/>
      <c r="U9" s="392"/>
      <c r="V9" s="392"/>
      <c r="W9" s="392"/>
      <c r="X9" s="392"/>
      <c r="Y9" s="392"/>
    </row>
    <row r="10" spans="1:27" s="12"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2" t="str">
        <f>'1. паспорт местоположение'!A12</f>
        <v>L_NS2000.VL.0023</v>
      </c>
      <c r="F12" s="392"/>
      <c r="G12" s="392"/>
      <c r="H12" s="392"/>
      <c r="I12" s="392"/>
      <c r="J12" s="392"/>
      <c r="K12" s="392"/>
      <c r="L12" s="392"/>
      <c r="M12" s="392"/>
      <c r="N12" s="392"/>
      <c r="O12" s="392"/>
      <c r="P12" s="392"/>
      <c r="Q12" s="392"/>
      <c r="R12" s="392"/>
      <c r="S12" s="392"/>
      <c r="T12" s="392"/>
      <c r="U12" s="392"/>
      <c r="V12" s="392"/>
      <c r="W12" s="392"/>
      <c r="X12" s="392"/>
      <c r="Y12" s="392"/>
    </row>
    <row r="13" spans="1:27" s="12"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391"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391"/>
      <c r="G15" s="391"/>
      <c r="H15" s="391"/>
      <c r="I15" s="391"/>
      <c r="J15" s="391"/>
      <c r="K15" s="391"/>
      <c r="L15" s="391"/>
      <c r="M15" s="391"/>
      <c r="N15" s="391"/>
      <c r="O15" s="391"/>
      <c r="P15" s="391"/>
      <c r="Q15" s="391"/>
      <c r="R15" s="391"/>
      <c r="S15" s="391"/>
      <c r="T15" s="391"/>
      <c r="U15" s="391"/>
      <c r="V15" s="391"/>
      <c r="W15" s="391"/>
      <c r="X15" s="391"/>
      <c r="Y15" s="391"/>
    </row>
    <row r="16" spans="1:27" s="3"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348</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8" customFormat="1" ht="21" customHeight="1" x14ac:dyDescent="0.25"/>
    <row r="21" spans="1:27" ht="15.75" customHeight="1" x14ac:dyDescent="0.25">
      <c r="A21" s="415" t="s">
        <v>5</v>
      </c>
      <c r="B21" s="418" t="s">
        <v>354</v>
      </c>
      <c r="C21" s="419"/>
      <c r="D21" s="418" t="s">
        <v>356</v>
      </c>
      <c r="E21" s="419"/>
      <c r="F21" s="411" t="s">
        <v>94</v>
      </c>
      <c r="G21" s="413"/>
      <c r="H21" s="413"/>
      <c r="I21" s="412"/>
      <c r="J21" s="415" t="s">
        <v>357</v>
      </c>
      <c r="K21" s="418" t="s">
        <v>358</v>
      </c>
      <c r="L21" s="419"/>
      <c r="M21" s="418" t="s">
        <v>359</v>
      </c>
      <c r="N21" s="419"/>
      <c r="O21" s="418" t="s">
        <v>347</v>
      </c>
      <c r="P21" s="419"/>
      <c r="Q21" s="418" t="s">
        <v>127</v>
      </c>
      <c r="R21" s="419"/>
      <c r="S21" s="415" t="s">
        <v>126</v>
      </c>
      <c r="T21" s="415" t="s">
        <v>360</v>
      </c>
      <c r="U21" s="415" t="s">
        <v>355</v>
      </c>
      <c r="V21" s="418" t="s">
        <v>125</v>
      </c>
      <c r="W21" s="419"/>
      <c r="X21" s="411" t="s">
        <v>117</v>
      </c>
      <c r="Y21" s="413"/>
      <c r="Z21" s="411" t="s">
        <v>116</v>
      </c>
      <c r="AA21" s="413"/>
    </row>
    <row r="22" spans="1:27" ht="216" customHeight="1" x14ac:dyDescent="0.25">
      <c r="A22" s="416"/>
      <c r="B22" s="420"/>
      <c r="C22" s="421"/>
      <c r="D22" s="420"/>
      <c r="E22" s="421"/>
      <c r="F22" s="411" t="s">
        <v>124</v>
      </c>
      <c r="G22" s="412"/>
      <c r="H22" s="411" t="s">
        <v>123</v>
      </c>
      <c r="I22" s="412"/>
      <c r="J22" s="417"/>
      <c r="K22" s="420"/>
      <c r="L22" s="421"/>
      <c r="M22" s="420"/>
      <c r="N22" s="421"/>
      <c r="O22" s="420"/>
      <c r="P22" s="421"/>
      <c r="Q22" s="420"/>
      <c r="R22" s="421"/>
      <c r="S22" s="417"/>
      <c r="T22" s="417"/>
      <c r="U22" s="417"/>
      <c r="V22" s="420"/>
      <c r="W22" s="421"/>
      <c r="X22" s="90" t="s">
        <v>115</v>
      </c>
      <c r="Y22" s="90" t="s">
        <v>345</v>
      </c>
      <c r="Z22" s="90" t="s">
        <v>114</v>
      </c>
      <c r="AA22" s="90" t="s">
        <v>113</v>
      </c>
    </row>
    <row r="23" spans="1:27" ht="60" customHeight="1" x14ac:dyDescent="0.25">
      <c r="A23" s="417"/>
      <c r="B23" s="129" t="s">
        <v>111</v>
      </c>
      <c r="C23" s="129"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48" customHeight="1" x14ac:dyDescent="0.25">
      <c r="A25" s="96">
        <v>1</v>
      </c>
      <c r="B25" s="96"/>
      <c r="C25" s="182"/>
      <c r="D25" s="183"/>
      <c r="E25" s="182"/>
      <c r="F25" s="90"/>
      <c r="G25" s="97">
        <v>110</v>
      </c>
      <c r="H25" s="97"/>
      <c r="I25" s="97">
        <v>110</v>
      </c>
      <c r="J25" s="98" t="s">
        <v>511</v>
      </c>
      <c r="K25" s="98"/>
      <c r="L25" s="99" t="s">
        <v>65</v>
      </c>
      <c r="M25" s="317" t="s">
        <v>512</v>
      </c>
      <c r="N25" s="317" t="s">
        <v>512</v>
      </c>
      <c r="O25" s="100"/>
      <c r="P25" s="100" t="s">
        <v>565</v>
      </c>
      <c r="Q25" s="100"/>
      <c r="R25" s="97">
        <v>1</v>
      </c>
      <c r="S25" s="98"/>
      <c r="T25" s="98"/>
      <c r="U25" s="98"/>
      <c r="V25" s="98"/>
      <c r="W25" s="100"/>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5" t="str">
        <f>'1. паспорт местоположение'!A5:C5</f>
        <v>Год раскрытия информации: 2022 год</v>
      </c>
      <c r="B5" s="385"/>
      <c r="C5" s="38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89" t="s">
        <v>9</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86" t="s">
        <v>8</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18.75" x14ac:dyDescent="0.2">
      <c r="A12" s="422" t="str">
        <f>'1. паспорт местоположение'!A12:C12</f>
        <v>L_NS2000.VL.0023</v>
      </c>
      <c r="B12" s="422"/>
      <c r="C12" s="422"/>
      <c r="D12" s="8"/>
      <c r="E12" s="8"/>
      <c r="F12" s="8"/>
      <c r="G12" s="8"/>
      <c r="H12" s="13"/>
      <c r="I12" s="13"/>
      <c r="J12" s="13"/>
      <c r="K12" s="13"/>
      <c r="L12" s="13"/>
      <c r="M12" s="13"/>
      <c r="N12" s="13"/>
      <c r="O12" s="13"/>
      <c r="P12" s="13"/>
      <c r="Q12" s="13"/>
      <c r="R12" s="13"/>
      <c r="S12" s="13"/>
      <c r="T12" s="13"/>
      <c r="U12" s="13"/>
    </row>
    <row r="13" spans="1:29" s="12" customFormat="1" ht="18.75" x14ac:dyDescent="0.2">
      <c r="A13" s="386" t="s">
        <v>7</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39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86" t="s">
        <v>6</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87" t="s">
        <v>340</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503</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504</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454</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81"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26"/>
      <c r="AB6" s="126"/>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26"/>
      <c r="AB7" s="126"/>
    </row>
    <row r="8" spans="1:28" ht="15.75"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27"/>
      <c r="AB8" s="127"/>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28"/>
      <c r="AB9" s="128"/>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26"/>
      <c r="AB10" s="126"/>
    </row>
    <row r="11" spans="1:28" ht="15.75" x14ac:dyDescent="0.25">
      <c r="A11" s="392" t="str">
        <f>'1. паспорт местоположение'!A12:C12</f>
        <v>L_NS2000.VL.0023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27"/>
      <c r="AB11" s="127"/>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28"/>
      <c r="AB12" s="128"/>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ht="41.25" customHeight="1" x14ac:dyDescent="0.25">
      <c r="A14" s="39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7"/>
      <c r="AB14" s="127"/>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28"/>
      <c r="AB15" s="128"/>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37"/>
      <c r="AB16" s="137"/>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37"/>
      <c r="AB17" s="137"/>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37"/>
      <c r="AB18" s="137"/>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37"/>
      <c r="AB19" s="137"/>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38"/>
      <c r="AB20" s="138"/>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38"/>
      <c r="AB21" s="138"/>
    </row>
    <row r="22" spans="1:28" x14ac:dyDescent="0.25">
      <c r="A22" s="424" t="s">
        <v>371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39"/>
      <c r="AB22" s="139"/>
    </row>
    <row r="23" spans="1:28" ht="32.25" customHeight="1" x14ac:dyDescent="0.25">
      <c r="A23" s="426" t="s">
        <v>231</v>
      </c>
      <c r="B23" s="427"/>
      <c r="C23" s="427"/>
      <c r="D23" s="427"/>
      <c r="E23" s="427"/>
      <c r="F23" s="427"/>
      <c r="G23" s="427"/>
      <c r="H23" s="427"/>
      <c r="I23" s="427"/>
      <c r="J23" s="427"/>
      <c r="K23" s="427"/>
      <c r="L23" s="428"/>
      <c r="M23" s="425" t="s">
        <v>232</v>
      </c>
      <c r="N23" s="425"/>
      <c r="O23" s="425"/>
      <c r="P23" s="425"/>
      <c r="Q23" s="425"/>
      <c r="R23" s="425"/>
      <c r="S23" s="425"/>
      <c r="T23" s="425"/>
      <c r="U23" s="425"/>
      <c r="V23" s="425"/>
      <c r="W23" s="425"/>
      <c r="X23" s="425"/>
      <c r="Y23" s="425"/>
      <c r="Z23" s="425"/>
    </row>
    <row r="24" spans="1:28" ht="151.5" customHeight="1" x14ac:dyDescent="0.25">
      <c r="A24" s="87" t="s">
        <v>188</v>
      </c>
      <c r="B24" s="88" t="s">
        <v>196</v>
      </c>
      <c r="C24" s="87" t="s">
        <v>225</v>
      </c>
      <c r="D24" s="87" t="s">
        <v>189</v>
      </c>
      <c r="E24" s="87" t="s">
        <v>226</v>
      </c>
      <c r="F24" s="87" t="s">
        <v>228</v>
      </c>
      <c r="G24" s="87" t="s">
        <v>227</v>
      </c>
      <c r="H24" s="87" t="s">
        <v>190</v>
      </c>
      <c r="I24" s="87" t="s">
        <v>229</v>
      </c>
      <c r="J24" s="87" t="s">
        <v>197</v>
      </c>
      <c r="K24" s="88" t="s">
        <v>195</v>
      </c>
      <c r="L24" s="88" t="s">
        <v>191</v>
      </c>
      <c r="M24" s="89" t="s">
        <v>206</v>
      </c>
      <c r="N24" s="88" t="s">
        <v>382</v>
      </c>
      <c r="O24" s="87" t="s">
        <v>204</v>
      </c>
      <c r="P24" s="87" t="s">
        <v>205</v>
      </c>
      <c r="Q24" s="87" t="s">
        <v>203</v>
      </c>
      <c r="R24" s="87" t="s">
        <v>190</v>
      </c>
      <c r="S24" s="87" t="s">
        <v>202</v>
      </c>
      <c r="T24" s="87" t="s">
        <v>201</v>
      </c>
      <c r="U24" s="87" t="s">
        <v>224</v>
      </c>
      <c r="V24" s="87" t="s">
        <v>203</v>
      </c>
      <c r="W24" s="101" t="s">
        <v>194</v>
      </c>
      <c r="X24" s="101" t="s">
        <v>209</v>
      </c>
      <c r="Y24" s="101" t="s">
        <v>210</v>
      </c>
      <c r="Z24" s="103" t="s">
        <v>207</v>
      </c>
    </row>
    <row r="25" spans="1:28" ht="16.5" customHeight="1" x14ac:dyDescent="0.25">
      <c r="A25" s="87">
        <v>1</v>
      </c>
      <c r="B25" s="88">
        <v>2</v>
      </c>
      <c r="C25" s="87">
        <v>3</v>
      </c>
      <c r="D25" s="88">
        <v>4</v>
      </c>
      <c r="E25" s="87">
        <v>5</v>
      </c>
      <c r="F25" s="88">
        <v>6</v>
      </c>
      <c r="G25" s="87">
        <v>7</v>
      </c>
      <c r="H25" s="88">
        <v>8</v>
      </c>
      <c r="I25" s="87">
        <v>9</v>
      </c>
      <c r="J25" s="88">
        <v>10</v>
      </c>
      <c r="K25" s="140">
        <v>11</v>
      </c>
      <c r="L25" s="88">
        <v>12</v>
      </c>
      <c r="M25" s="140">
        <v>13</v>
      </c>
      <c r="N25" s="88">
        <v>14</v>
      </c>
      <c r="O25" s="140">
        <v>15</v>
      </c>
      <c r="P25" s="88">
        <v>16</v>
      </c>
      <c r="Q25" s="140">
        <v>17</v>
      </c>
      <c r="R25" s="88">
        <v>18</v>
      </c>
      <c r="S25" s="140">
        <v>19</v>
      </c>
      <c r="T25" s="88">
        <v>20</v>
      </c>
      <c r="U25" s="140">
        <v>21</v>
      </c>
      <c r="V25" s="88">
        <v>22</v>
      </c>
      <c r="W25" s="140">
        <v>23</v>
      </c>
      <c r="X25" s="88">
        <v>24</v>
      </c>
      <c r="Y25" s="140">
        <v>25</v>
      </c>
      <c r="Z25" s="88">
        <v>26</v>
      </c>
    </row>
    <row r="26" spans="1:28" ht="45.75" customHeight="1" x14ac:dyDescent="0.25">
      <c r="A26" s="80" t="s">
        <v>217</v>
      </c>
      <c r="B26" s="86"/>
      <c r="C26" s="82" t="s">
        <v>218</v>
      </c>
      <c r="D26" s="82" t="s">
        <v>219</v>
      </c>
      <c r="E26" s="82" t="s">
        <v>220</v>
      </c>
      <c r="F26" s="82" t="s">
        <v>198</v>
      </c>
      <c r="G26" s="82" t="s">
        <v>221</v>
      </c>
      <c r="H26" s="82" t="s">
        <v>190</v>
      </c>
      <c r="I26" s="82" t="s">
        <v>222</v>
      </c>
      <c r="J26" s="82" t="s">
        <v>223</v>
      </c>
      <c r="K26" s="79"/>
      <c r="L26" s="83" t="s">
        <v>192</v>
      </c>
      <c r="M26" s="85" t="s">
        <v>200</v>
      </c>
      <c r="N26" s="79"/>
      <c r="O26" s="79"/>
      <c r="P26" s="79"/>
      <c r="Q26" s="79"/>
      <c r="R26" s="79"/>
      <c r="S26" s="79"/>
      <c r="T26" s="79"/>
      <c r="U26" s="79"/>
      <c r="V26" s="79"/>
      <c r="W26" s="79"/>
      <c r="X26" s="79"/>
      <c r="Y26" s="79"/>
      <c r="Z26" s="81" t="s">
        <v>208</v>
      </c>
    </row>
    <row r="27" spans="1:28" x14ac:dyDescent="0.25">
      <c r="A27" s="82" t="s">
        <v>234</v>
      </c>
      <c r="B27" s="82" t="s">
        <v>234</v>
      </c>
      <c r="C27" s="82" t="s">
        <v>234</v>
      </c>
      <c r="D27" s="82" t="s">
        <v>234</v>
      </c>
      <c r="E27" s="82" t="s">
        <v>234</v>
      </c>
      <c r="F27" s="82" t="s">
        <v>234</v>
      </c>
      <c r="G27" s="82" t="s">
        <v>234</v>
      </c>
      <c r="H27" s="82" t="s">
        <v>234</v>
      </c>
      <c r="I27" s="82" t="s">
        <v>234</v>
      </c>
      <c r="J27" s="82" t="s">
        <v>234</v>
      </c>
      <c r="K27" s="82" t="s">
        <v>234</v>
      </c>
      <c r="L27" s="82" t="s">
        <v>234</v>
      </c>
      <c r="M27" s="82" t="s">
        <v>234</v>
      </c>
      <c r="N27" s="82" t="s">
        <v>234</v>
      </c>
      <c r="O27" s="82" t="s">
        <v>234</v>
      </c>
      <c r="P27" s="82" t="s">
        <v>234</v>
      </c>
      <c r="Q27" s="82" t="s">
        <v>234</v>
      </c>
      <c r="R27" s="82" t="s">
        <v>234</v>
      </c>
      <c r="S27" s="82" t="s">
        <v>234</v>
      </c>
      <c r="T27" s="82" t="s">
        <v>234</v>
      </c>
      <c r="U27" s="82" t="s">
        <v>234</v>
      </c>
      <c r="V27" s="82" t="s">
        <v>234</v>
      </c>
      <c r="W27" s="82" t="s">
        <v>234</v>
      </c>
      <c r="X27" s="82" t="s">
        <v>234</v>
      </c>
      <c r="Y27" s="82" t="s">
        <v>234</v>
      </c>
      <c r="Z27" s="82" t="s">
        <v>234</v>
      </c>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89" t="s">
        <v>9</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86" t="s">
        <v>8</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2" t="str">
        <f>'1. паспорт местоположение'!A12:C12</f>
        <v>L_NS2000.VL.0023</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86" t="s">
        <v>7</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45.75" customHeight="1" x14ac:dyDescent="0.2">
      <c r="A15" s="39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86" t="s">
        <v>6</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0" t="s">
        <v>349</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94" t="s">
        <v>5</v>
      </c>
      <c r="B19" s="394" t="s">
        <v>88</v>
      </c>
      <c r="C19" s="394" t="s">
        <v>87</v>
      </c>
      <c r="D19" s="394" t="s">
        <v>76</v>
      </c>
      <c r="E19" s="431" t="s">
        <v>86</v>
      </c>
      <c r="F19" s="432"/>
      <c r="G19" s="432"/>
      <c r="H19" s="432"/>
      <c r="I19" s="433"/>
      <c r="J19" s="394" t="s">
        <v>85</v>
      </c>
      <c r="K19" s="394"/>
      <c r="L19" s="394"/>
      <c r="M19" s="394"/>
      <c r="N19" s="394"/>
      <c r="O19" s="394"/>
      <c r="P19" s="4"/>
      <c r="Q19" s="4"/>
      <c r="R19" s="4"/>
      <c r="S19" s="4"/>
      <c r="T19" s="4"/>
      <c r="U19" s="4"/>
      <c r="V19" s="4"/>
      <c r="W19" s="4"/>
    </row>
    <row r="20" spans="1:26" s="3" customFormat="1" ht="51" customHeight="1" x14ac:dyDescent="0.2">
      <c r="A20" s="394"/>
      <c r="B20" s="394"/>
      <c r="C20" s="394"/>
      <c r="D20" s="394"/>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9"/>
  <sheetViews>
    <sheetView view="pageBreakPreview" zoomScale="55" zoomScaleNormal="100" zoomScaleSheetLayoutView="55" zoomScalePageLayoutView="50" workbookViewId="0">
      <selection activeCell="B20" sqref="B20"/>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0" width="17.85546875" style="185" customWidth="1"/>
    <col min="51" max="95" width="16.7109375" style="185" customWidth="1"/>
    <col min="96" max="255" width="9.140625" style="185"/>
    <col min="256" max="256" width="61.7109375" style="185" customWidth="1"/>
    <col min="257" max="257" width="23.42578125" style="185" customWidth="1"/>
    <col min="258" max="258" width="16.7109375" style="185" customWidth="1"/>
    <col min="259" max="259" width="22.140625" style="185" customWidth="1"/>
    <col min="260" max="260" width="20.28515625" style="185" customWidth="1"/>
    <col min="261" max="274" width="16.7109375" style="185" customWidth="1"/>
    <col min="275" max="275" width="18.85546875" style="185" customWidth="1"/>
    <col min="276" max="276" width="20.5703125" style="185" customWidth="1"/>
    <col min="277" max="278" width="16.7109375" style="185" customWidth="1"/>
    <col min="279" max="279" width="26.28515625" style="185" customWidth="1"/>
    <col min="280" max="298" width="16.7109375" style="185" customWidth="1"/>
    <col min="299" max="306" width="17.85546875" style="185" customWidth="1"/>
    <col min="307" max="351" width="16.7109375" style="185" customWidth="1"/>
    <col min="352" max="511" width="9.140625" style="185"/>
    <col min="512" max="512" width="61.7109375" style="185" customWidth="1"/>
    <col min="513" max="513" width="23.42578125" style="185" customWidth="1"/>
    <col min="514" max="514" width="16.7109375" style="185" customWidth="1"/>
    <col min="515" max="515" width="22.140625" style="185" customWidth="1"/>
    <col min="516" max="516" width="20.28515625" style="185" customWidth="1"/>
    <col min="517" max="530" width="16.7109375" style="185" customWidth="1"/>
    <col min="531" max="531" width="18.85546875" style="185" customWidth="1"/>
    <col min="532" max="532" width="20.5703125" style="185" customWidth="1"/>
    <col min="533" max="534" width="16.7109375" style="185" customWidth="1"/>
    <col min="535" max="535" width="26.28515625" style="185" customWidth="1"/>
    <col min="536" max="554" width="16.7109375" style="185" customWidth="1"/>
    <col min="555" max="562" width="17.85546875" style="185" customWidth="1"/>
    <col min="563" max="607" width="16.7109375" style="185" customWidth="1"/>
    <col min="608" max="767" width="9.140625" style="185"/>
    <col min="768" max="768" width="61.7109375" style="185" customWidth="1"/>
    <col min="769" max="769" width="23.42578125" style="185" customWidth="1"/>
    <col min="770" max="770" width="16.7109375" style="185" customWidth="1"/>
    <col min="771" max="771" width="22.140625" style="185" customWidth="1"/>
    <col min="772" max="772" width="20.28515625" style="185" customWidth="1"/>
    <col min="773" max="786" width="16.7109375" style="185" customWidth="1"/>
    <col min="787" max="787" width="18.85546875" style="185" customWidth="1"/>
    <col min="788" max="788" width="20.5703125" style="185" customWidth="1"/>
    <col min="789" max="790" width="16.7109375" style="185" customWidth="1"/>
    <col min="791" max="791" width="26.28515625" style="185" customWidth="1"/>
    <col min="792" max="810" width="16.7109375" style="185" customWidth="1"/>
    <col min="811" max="818" width="17.85546875" style="185" customWidth="1"/>
    <col min="819" max="863" width="16.7109375" style="185" customWidth="1"/>
    <col min="864" max="1023" width="9.140625" style="185"/>
    <col min="1024" max="1024" width="61.7109375" style="185" customWidth="1"/>
    <col min="1025" max="1025" width="23.42578125" style="185" customWidth="1"/>
    <col min="1026" max="1026" width="16.7109375" style="185" customWidth="1"/>
    <col min="1027" max="1027" width="22.140625" style="185" customWidth="1"/>
    <col min="1028" max="1028" width="20.28515625" style="185" customWidth="1"/>
    <col min="1029" max="1042" width="16.7109375" style="185" customWidth="1"/>
    <col min="1043" max="1043" width="18.85546875" style="185" customWidth="1"/>
    <col min="1044" max="1044" width="20.5703125" style="185" customWidth="1"/>
    <col min="1045" max="1046" width="16.7109375" style="185" customWidth="1"/>
    <col min="1047" max="1047" width="26.28515625" style="185" customWidth="1"/>
    <col min="1048" max="1066" width="16.7109375" style="185" customWidth="1"/>
    <col min="1067" max="1074" width="17.85546875" style="185" customWidth="1"/>
    <col min="1075" max="1119" width="16.7109375" style="185" customWidth="1"/>
    <col min="1120" max="1279" width="9.140625" style="185"/>
    <col min="1280" max="1280" width="61.7109375" style="185" customWidth="1"/>
    <col min="1281" max="1281" width="23.42578125" style="185" customWidth="1"/>
    <col min="1282" max="1282" width="16.7109375" style="185" customWidth="1"/>
    <col min="1283" max="1283" width="22.140625" style="185" customWidth="1"/>
    <col min="1284" max="1284" width="20.28515625" style="185" customWidth="1"/>
    <col min="1285" max="1298" width="16.7109375" style="185" customWidth="1"/>
    <col min="1299" max="1299" width="18.85546875" style="185" customWidth="1"/>
    <col min="1300" max="1300" width="20.5703125" style="185" customWidth="1"/>
    <col min="1301" max="1302" width="16.7109375" style="185" customWidth="1"/>
    <col min="1303" max="1303" width="26.28515625" style="185" customWidth="1"/>
    <col min="1304" max="1322" width="16.7109375" style="185" customWidth="1"/>
    <col min="1323" max="1330" width="17.85546875" style="185" customWidth="1"/>
    <col min="1331" max="1375" width="16.7109375" style="185" customWidth="1"/>
    <col min="1376" max="1535" width="9.140625" style="185"/>
    <col min="1536" max="1536" width="61.7109375" style="185" customWidth="1"/>
    <col min="1537" max="1537" width="23.42578125" style="185" customWidth="1"/>
    <col min="1538" max="1538" width="16.7109375" style="185" customWidth="1"/>
    <col min="1539" max="1539" width="22.140625" style="185" customWidth="1"/>
    <col min="1540" max="1540" width="20.28515625" style="185" customWidth="1"/>
    <col min="1541" max="1554" width="16.7109375" style="185" customWidth="1"/>
    <col min="1555" max="1555" width="18.85546875" style="185" customWidth="1"/>
    <col min="1556" max="1556" width="20.5703125" style="185" customWidth="1"/>
    <col min="1557" max="1558" width="16.7109375" style="185" customWidth="1"/>
    <col min="1559" max="1559" width="26.28515625" style="185" customWidth="1"/>
    <col min="1560" max="1578" width="16.7109375" style="185" customWidth="1"/>
    <col min="1579" max="1586" width="17.85546875" style="185" customWidth="1"/>
    <col min="1587" max="1631" width="16.7109375" style="185" customWidth="1"/>
    <col min="1632" max="1791" width="9.140625" style="185"/>
    <col min="1792" max="1792" width="61.7109375" style="185" customWidth="1"/>
    <col min="1793" max="1793" width="23.42578125" style="185" customWidth="1"/>
    <col min="1794" max="1794" width="16.7109375" style="185" customWidth="1"/>
    <col min="1795" max="1795" width="22.140625" style="185" customWidth="1"/>
    <col min="1796" max="1796" width="20.28515625" style="185" customWidth="1"/>
    <col min="1797" max="1810" width="16.7109375" style="185" customWidth="1"/>
    <col min="1811" max="1811" width="18.85546875" style="185" customWidth="1"/>
    <col min="1812" max="1812" width="20.5703125" style="185" customWidth="1"/>
    <col min="1813" max="1814" width="16.7109375" style="185" customWidth="1"/>
    <col min="1815" max="1815" width="26.28515625" style="185" customWidth="1"/>
    <col min="1816" max="1834" width="16.7109375" style="185" customWidth="1"/>
    <col min="1835" max="1842" width="17.85546875" style="185" customWidth="1"/>
    <col min="1843" max="1887" width="16.7109375" style="185" customWidth="1"/>
    <col min="1888" max="2047" width="9.140625" style="185"/>
    <col min="2048" max="2048" width="61.7109375" style="185" customWidth="1"/>
    <col min="2049" max="2049" width="23.42578125" style="185" customWidth="1"/>
    <col min="2050" max="2050" width="16.7109375" style="185" customWidth="1"/>
    <col min="2051" max="2051" width="22.140625" style="185" customWidth="1"/>
    <col min="2052" max="2052" width="20.28515625" style="185" customWidth="1"/>
    <col min="2053" max="2066" width="16.7109375" style="185" customWidth="1"/>
    <col min="2067" max="2067" width="18.85546875" style="185" customWidth="1"/>
    <col min="2068" max="2068" width="20.5703125" style="185" customWidth="1"/>
    <col min="2069" max="2070" width="16.7109375" style="185" customWidth="1"/>
    <col min="2071" max="2071" width="26.28515625" style="185" customWidth="1"/>
    <col min="2072" max="2090" width="16.7109375" style="185" customWidth="1"/>
    <col min="2091" max="2098" width="17.85546875" style="185" customWidth="1"/>
    <col min="2099" max="2143" width="16.7109375" style="185" customWidth="1"/>
    <col min="2144" max="2303" width="9.140625" style="185"/>
    <col min="2304" max="2304" width="61.7109375" style="185" customWidth="1"/>
    <col min="2305" max="2305" width="23.42578125" style="185" customWidth="1"/>
    <col min="2306" max="2306" width="16.7109375" style="185" customWidth="1"/>
    <col min="2307" max="2307" width="22.140625" style="185" customWidth="1"/>
    <col min="2308" max="2308" width="20.28515625" style="185" customWidth="1"/>
    <col min="2309" max="2322" width="16.7109375" style="185" customWidth="1"/>
    <col min="2323" max="2323" width="18.85546875" style="185" customWidth="1"/>
    <col min="2324" max="2324" width="20.5703125" style="185" customWidth="1"/>
    <col min="2325" max="2326" width="16.7109375" style="185" customWidth="1"/>
    <col min="2327" max="2327" width="26.28515625" style="185" customWidth="1"/>
    <col min="2328" max="2346" width="16.7109375" style="185" customWidth="1"/>
    <col min="2347" max="2354" width="17.85546875" style="185" customWidth="1"/>
    <col min="2355" max="2399" width="16.7109375" style="185" customWidth="1"/>
    <col min="2400" max="2559" width="9.140625" style="185"/>
    <col min="2560" max="2560" width="61.7109375" style="185" customWidth="1"/>
    <col min="2561" max="2561" width="23.42578125" style="185" customWidth="1"/>
    <col min="2562" max="2562" width="16.7109375" style="185" customWidth="1"/>
    <col min="2563" max="2563" width="22.140625" style="185" customWidth="1"/>
    <col min="2564" max="2564" width="20.28515625" style="185" customWidth="1"/>
    <col min="2565" max="2578" width="16.7109375" style="185" customWidth="1"/>
    <col min="2579" max="2579" width="18.85546875" style="185" customWidth="1"/>
    <col min="2580" max="2580" width="20.5703125" style="185" customWidth="1"/>
    <col min="2581" max="2582" width="16.7109375" style="185" customWidth="1"/>
    <col min="2583" max="2583" width="26.28515625" style="185" customWidth="1"/>
    <col min="2584" max="2602" width="16.7109375" style="185" customWidth="1"/>
    <col min="2603" max="2610" width="17.85546875" style="185" customWidth="1"/>
    <col min="2611" max="2655" width="16.7109375" style="185" customWidth="1"/>
    <col min="2656" max="2815" width="9.140625" style="185"/>
    <col min="2816" max="2816" width="61.7109375" style="185" customWidth="1"/>
    <col min="2817" max="2817" width="23.42578125" style="185" customWidth="1"/>
    <col min="2818" max="2818" width="16.7109375" style="185" customWidth="1"/>
    <col min="2819" max="2819" width="22.140625" style="185" customWidth="1"/>
    <col min="2820" max="2820" width="20.28515625" style="185" customWidth="1"/>
    <col min="2821" max="2834" width="16.7109375" style="185" customWidth="1"/>
    <col min="2835" max="2835" width="18.85546875" style="185" customWidth="1"/>
    <col min="2836" max="2836" width="20.5703125" style="185" customWidth="1"/>
    <col min="2837" max="2838" width="16.7109375" style="185" customWidth="1"/>
    <col min="2839" max="2839" width="26.28515625" style="185" customWidth="1"/>
    <col min="2840" max="2858" width="16.7109375" style="185" customWidth="1"/>
    <col min="2859" max="2866" width="17.85546875" style="185" customWidth="1"/>
    <col min="2867" max="2911" width="16.7109375" style="185" customWidth="1"/>
    <col min="2912" max="3071" width="9.140625" style="185"/>
    <col min="3072" max="3072" width="61.7109375" style="185" customWidth="1"/>
    <col min="3073" max="3073" width="23.42578125" style="185" customWidth="1"/>
    <col min="3074" max="3074" width="16.7109375" style="185" customWidth="1"/>
    <col min="3075" max="3075" width="22.140625" style="185" customWidth="1"/>
    <col min="3076" max="3076" width="20.28515625" style="185" customWidth="1"/>
    <col min="3077" max="3090" width="16.7109375" style="185" customWidth="1"/>
    <col min="3091" max="3091" width="18.85546875" style="185" customWidth="1"/>
    <col min="3092" max="3092" width="20.5703125" style="185" customWidth="1"/>
    <col min="3093" max="3094" width="16.7109375" style="185" customWidth="1"/>
    <col min="3095" max="3095" width="26.28515625" style="185" customWidth="1"/>
    <col min="3096" max="3114" width="16.7109375" style="185" customWidth="1"/>
    <col min="3115" max="3122" width="17.85546875" style="185" customWidth="1"/>
    <col min="3123" max="3167" width="16.7109375" style="185" customWidth="1"/>
    <col min="3168" max="3327" width="9.140625" style="185"/>
    <col min="3328" max="3328" width="61.7109375" style="185" customWidth="1"/>
    <col min="3329" max="3329" width="23.42578125" style="185" customWidth="1"/>
    <col min="3330" max="3330" width="16.7109375" style="185" customWidth="1"/>
    <col min="3331" max="3331" width="22.140625" style="185" customWidth="1"/>
    <col min="3332" max="3332" width="20.28515625" style="185" customWidth="1"/>
    <col min="3333" max="3346" width="16.7109375" style="185" customWidth="1"/>
    <col min="3347" max="3347" width="18.85546875" style="185" customWidth="1"/>
    <col min="3348" max="3348" width="20.5703125" style="185" customWidth="1"/>
    <col min="3349" max="3350" width="16.7109375" style="185" customWidth="1"/>
    <col min="3351" max="3351" width="26.28515625" style="185" customWidth="1"/>
    <col min="3352" max="3370" width="16.7109375" style="185" customWidth="1"/>
    <col min="3371" max="3378" width="17.85546875" style="185" customWidth="1"/>
    <col min="3379" max="3423" width="16.7109375" style="185" customWidth="1"/>
    <col min="3424" max="3583" width="9.140625" style="185"/>
    <col min="3584" max="3584" width="61.7109375" style="185" customWidth="1"/>
    <col min="3585" max="3585" width="23.42578125" style="185" customWidth="1"/>
    <col min="3586" max="3586" width="16.7109375" style="185" customWidth="1"/>
    <col min="3587" max="3587" width="22.140625" style="185" customWidth="1"/>
    <col min="3588" max="3588" width="20.28515625" style="185" customWidth="1"/>
    <col min="3589" max="3602" width="16.7109375" style="185" customWidth="1"/>
    <col min="3603" max="3603" width="18.85546875" style="185" customWidth="1"/>
    <col min="3604" max="3604" width="20.5703125" style="185" customWidth="1"/>
    <col min="3605" max="3606" width="16.7109375" style="185" customWidth="1"/>
    <col min="3607" max="3607" width="26.28515625" style="185" customWidth="1"/>
    <col min="3608" max="3626" width="16.7109375" style="185" customWidth="1"/>
    <col min="3627" max="3634" width="17.85546875" style="185" customWidth="1"/>
    <col min="3635" max="3679" width="16.7109375" style="185" customWidth="1"/>
    <col min="3680" max="3839" width="9.140625" style="185"/>
    <col min="3840" max="3840" width="61.7109375" style="185" customWidth="1"/>
    <col min="3841" max="3841" width="23.42578125" style="185" customWidth="1"/>
    <col min="3842" max="3842" width="16.7109375" style="185" customWidth="1"/>
    <col min="3843" max="3843" width="22.140625" style="185" customWidth="1"/>
    <col min="3844" max="3844" width="20.28515625" style="185" customWidth="1"/>
    <col min="3845" max="3858" width="16.7109375" style="185" customWidth="1"/>
    <col min="3859" max="3859" width="18.85546875" style="185" customWidth="1"/>
    <col min="3860" max="3860" width="20.5703125" style="185" customWidth="1"/>
    <col min="3861" max="3862" width="16.7109375" style="185" customWidth="1"/>
    <col min="3863" max="3863" width="26.28515625" style="185" customWidth="1"/>
    <col min="3864" max="3882" width="16.7109375" style="185" customWidth="1"/>
    <col min="3883" max="3890" width="17.85546875" style="185" customWidth="1"/>
    <col min="3891" max="3935" width="16.7109375" style="185" customWidth="1"/>
    <col min="3936" max="4095" width="9.140625" style="185"/>
    <col min="4096" max="4096" width="61.7109375" style="185" customWidth="1"/>
    <col min="4097" max="4097" width="23.42578125" style="185" customWidth="1"/>
    <col min="4098" max="4098" width="16.7109375" style="185" customWidth="1"/>
    <col min="4099" max="4099" width="22.140625" style="185" customWidth="1"/>
    <col min="4100" max="4100" width="20.28515625" style="185" customWidth="1"/>
    <col min="4101" max="4114" width="16.7109375" style="185" customWidth="1"/>
    <col min="4115" max="4115" width="18.85546875" style="185" customWidth="1"/>
    <col min="4116" max="4116" width="20.5703125" style="185" customWidth="1"/>
    <col min="4117" max="4118" width="16.7109375" style="185" customWidth="1"/>
    <col min="4119" max="4119" width="26.28515625" style="185" customWidth="1"/>
    <col min="4120" max="4138" width="16.7109375" style="185" customWidth="1"/>
    <col min="4139" max="4146" width="17.85546875" style="185" customWidth="1"/>
    <col min="4147" max="4191" width="16.7109375" style="185" customWidth="1"/>
    <col min="4192" max="4351" width="9.140625" style="185"/>
    <col min="4352" max="4352" width="61.7109375" style="185" customWidth="1"/>
    <col min="4353" max="4353" width="23.42578125" style="185" customWidth="1"/>
    <col min="4354" max="4354" width="16.7109375" style="185" customWidth="1"/>
    <col min="4355" max="4355" width="22.140625" style="185" customWidth="1"/>
    <col min="4356" max="4356" width="20.28515625" style="185" customWidth="1"/>
    <col min="4357" max="4370" width="16.7109375" style="185" customWidth="1"/>
    <col min="4371" max="4371" width="18.85546875" style="185" customWidth="1"/>
    <col min="4372" max="4372" width="20.5703125" style="185" customWidth="1"/>
    <col min="4373" max="4374" width="16.7109375" style="185" customWidth="1"/>
    <col min="4375" max="4375" width="26.28515625" style="185" customWidth="1"/>
    <col min="4376" max="4394" width="16.7109375" style="185" customWidth="1"/>
    <col min="4395" max="4402" width="17.85546875" style="185" customWidth="1"/>
    <col min="4403" max="4447" width="16.7109375" style="185" customWidth="1"/>
    <col min="4448" max="4607" width="9.140625" style="185"/>
    <col min="4608" max="4608" width="61.7109375" style="185" customWidth="1"/>
    <col min="4609" max="4609" width="23.42578125" style="185" customWidth="1"/>
    <col min="4610" max="4610" width="16.7109375" style="185" customWidth="1"/>
    <col min="4611" max="4611" width="22.140625" style="185" customWidth="1"/>
    <col min="4612" max="4612" width="20.28515625" style="185" customWidth="1"/>
    <col min="4613" max="4626" width="16.7109375" style="185" customWidth="1"/>
    <col min="4627" max="4627" width="18.85546875" style="185" customWidth="1"/>
    <col min="4628" max="4628" width="20.5703125" style="185" customWidth="1"/>
    <col min="4629" max="4630" width="16.7109375" style="185" customWidth="1"/>
    <col min="4631" max="4631" width="26.28515625" style="185" customWidth="1"/>
    <col min="4632" max="4650" width="16.7109375" style="185" customWidth="1"/>
    <col min="4651" max="4658" width="17.85546875" style="185" customWidth="1"/>
    <col min="4659" max="4703" width="16.7109375" style="185" customWidth="1"/>
    <col min="4704" max="4863" width="9.140625" style="185"/>
    <col min="4864" max="4864" width="61.7109375" style="185" customWidth="1"/>
    <col min="4865" max="4865" width="23.42578125" style="185" customWidth="1"/>
    <col min="4866" max="4866" width="16.7109375" style="185" customWidth="1"/>
    <col min="4867" max="4867" width="22.140625" style="185" customWidth="1"/>
    <col min="4868" max="4868" width="20.28515625" style="185" customWidth="1"/>
    <col min="4869" max="4882" width="16.7109375" style="185" customWidth="1"/>
    <col min="4883" max="4883" width="18.85546875" style="185" customWidth="1"/>
    <col min="4884" max="4884" width="20.5703125" style="185" customWidth="1"/>
    <col min="4885" max="4886" width="16.7109375" style="185" customWidth="1"/>
    <col min="4887" max="4887" width="26.28515625" style="185" customWidth="1"/>
    <col min="4888" max="4906" width="16.7109375" style="185" customWidth="1"/>
    <col min="4907" max="4914" width="17.85546875" style="185" customWidth="1"/>
    <col min="4915" max="4959" width="16.7109375" style="185" customWidth="1"/>
    <col min="4960" max="5119" width="9.140625" style="185"/>
    <col min="5120" max="5120" width="61.7109375" style="185" customWidth="1"/>
    <col min="5121" max="5121" width="23.42578125" style="185" customWidth="1"/>
    <col min="5122" max="5122" width="16.7109375" style="185" customWidth="1"/>
    <col min="5123" max="5123" width="22.140625" style="185" customWidth="1"/>
    <col min="5124" max="5124" width="20.28515625" style="185" customWidth="1"/>
    <col min="5125" max="5138" width="16.7109375" style="185" customWidth="1"/>
    <col min="5139" max="5139" width="18.85546875" style="185" customWidth="1"/>
    <col min="5140" max="5140" width="20.5703125" style="185" customWidth="1"/>
    <col min="5141" max="5142" width="16.7109375" style="185" customWidth="1"/>
    <col min="5143" max="5143" width="26.28515625" style="185" customWidth="1"/>
    <col min="5144" max="5162" width="16.7109375" style="185" customWidth="1"/>
    <col min="5163" max="5170" width="17.85546875" style="185" customWidth="1"/>
    <col min="5171" max="5215" width="16.7109375" style="185" customWidth="1"/>
    <col min="5216" max="5375" width="9.140625" style="185"/>
    <col min="5376" max="5376" width="61.7109375" style="185" customWidth="1"/>
    <col min="5377" max="5377" width="23.42578125" style="185" customWidth="1"/>
    <col min="5378" max="5378" width="16.7109375" style="185" customWidth="1"/>
    <col min="5379" max="5379" width="22.140625" style="185" customWidth="1"/>
    <col min="5380" max="5380" width="20.28515625" style="185" customWidth="1"/>
    <col min="5381" max="5394" width="16.7109375" style="185" customWidth="1"/>
    <col min="5395" max="5395" width="18.85546875" style="185" customWidth="1"/>
    <col min="5396" max="5396" width="20.5703125" style="185" customWidth="1"/>
    <col min="5397" max="5398" width="16.7109375" style="185" customWidth="1"/>
    <col min="5399" max="5399" width="26.28515625" style="185" customWidth="1"/>
    <col min="5400" max="5418" width="16.7109375" style="185" customWidth="1"/>
    <col min="5419" max="5426" width="17.85546875" style="185" customWidth="1"/>
    <col min="5427" max="5471" width="16.7109375" style="185" customWidth="1"/>
    <col min="5472" max="5631" width="9.140625" style="185"/>
    <col min="5632" max="5632" width="61.7109375" style="185" customWidth="1"/>
    <col min="5633" max="5633" width="23.42578125" style="185" customWidth="1"/>
    <col min="5634" max="5634" width="16.7109375" style="185" customWidth="1"/>
    <col min="5635" max="5635" width="22.140625" style="185" customWidth="1"/>
    <col min="5636" max="5636" width="20.28515625" style="185" customWidth="1"/>
    <col min="5637" max="5650" width="16.7109375" style="185" customWidth="1"/>
    <col min="5651" max="5651" width="18.85546875" style="185" customWidth="1"/>
    <col min="5652" max="5652" width="20.5703125" style="185" customWidth="1"/>
    <col min="5653" max="5654" width="16.7109375" style="185" customWidth="1"/>
    <col min="5655" max="5655" width="26.28515625" style="185" customWidth="1"/>
    <col min="5656" max="5674" width="16.7109375" style="185" customWidth="1"/>
    <col min="5675" max="5682" width="17.85546875" style="185" customWidth="1"/>
    <col min="5683" max="5727" width="16.7109375" style="185" customWidth="1"/>
    <col min="5728" max="5887" width="9.140625" style="185"/>
    <col min="5888" max="5888" width="61.7109375" style="185" customWidth="1"/>
    <col min="5889" max="5889" width="23.42578125" style="185" customWidth="1"/>
    <col min="5890" max="5890" width="16.7109375" style="185" customWidth="1"/>
    <col min="5891" max="5891" width="22.140625" style="185" customWidth="1"/>
    <col min="5892" max="5892" width="20.28515625" style="185" customWidth="1"/>
    <col min="5893" max="5906" width="16.7109375" style="185" customWidth="1"/>
    <col min="5907" max="5907" width="18.85546875" style="185" customWidth="1"/>
    <col min="5908" max="5908" width="20.5703125" style="185" customWidth="1"/>
    <col min="5909" max="5910" width="16.7109375" style="185" customWidth="1"/>
    <col min="5911" max="5911" width="26.28515625" style="185" customWidth="1"/>
    <col min="5912" max="5930" width="16.7109375" style="185" customWidth="1"/>
    <col min="5931" max="5938" width="17.85546875" style="185" customWidth="1"/>
    <col min="5939" max="5983" width="16.7109375" style="185" customWidth="1"/>
    <col min="5984" max="6143" width="9.140625" style="185"/>
    <col min="6144" max="6144" width="61.7109375" style="185" customWidth="1"/>
    <col min="6145" max="6145" width="23.42578125" style="185" customWidth="1"/>
    <col min="6146" max="6146" width="16.7109375" style="185" customWidth="1"/>
    <col min="6147" max="6147" width="22.140625" style="185" customWidth="1"/>
    <col min="6148" max="6148" width="20.28515625" style="185" customWidth="1"/>
    <col min="6149" max="6162" width="16.7109375" style="185" customWidth="1"/>
    <col min="6163" max="6163" width="18.85546875" style="185" customWidth="1"/>
    <col min="6164" max="6164" width="20.5703125" style="185" customWidth="1"/>
    <col min="6165" max="6166" width="16.7109375" style="185" customWidth="1"/>
    <col min="6167" max="6167" width="26.28515625" style="185" customWidth="1"/>
    <col min="6168" max="6186" width="16.7109375" style="185" customWidth="1"/>
    <col min="6187" max="6194" width="17.85546875" style="185" customWidth="1"/>
    <col min="6195" max="6239" width="16.7109375" style="185" customWidth="1"/>
    <col min="6240" max="6399" width="9.140625" style="185"/>
    <col min="6400" max="6400" width="61.7109375" style="185" customWidth="1"/>
    <col min="6401" max="6401" width="23.42578125" style="185" customWidth="1"/>
    <col min="6402" max="6402" width="16.7109375" style="185" customWidth="1"/>
    <col min="6403" max="6403" width="22.140625" style="185" customWidth="1"/>
    <col min="6404" max="6404" width="20.28515625" style="185" customWidth="1"/>
    <col min="6405" max="6418" width="16.7109375" style="185" customWidth="1"/>
    <col min="6419" max="6419" width="18.85546875" style="185" customWidth="1"/>
    <col min="6420" max="6420" width="20.5703125" style="185" customWidth="1"/>
    <col min="6421" max="6422" width="16.7109375" style="185" customWidth="1"/>
    <col min="6423" max="6423" width="26.28515625" style="185" customWidth="1"/>
    <col min="6424" max="6442" width="16.7109375" style="185" customWidth="1"/>
    <col min="6443" max="6450" width="17.85546875" style="185" customWidth="1"/>
    <col min="6451" max="6495" width="16.7109375" style="185" customWidth="1"/>
    <col min="6496" max="6655" width="9.140625" style="185"/>
    <col min="6656" max="6656" width="61.7109375" style="185" customWidth="1"/>
    <col min="6657" max="6657" width="23.42578125" style="185" customWidth="1"/>
    <col min="6658" max="6658" width="16.7109375" style="185" customWidth="1"/>
    <col min="6659" max="6659" width="22.140625" style="185" customWidth="1"/>
    <col min="6660" max="6660" width="20.28515625" style="185" customWidth="1"/>
    <col min="6661" max="6674" width="16.7109375" style="185" customWidth="1"/>
    <col min="6675" max="6675" width="18.85546875" style="185" customWidth="1"/>
    <col min="6676" max="6676" width="20.5703125" style="185" customWidth="1"/>
    <col min="6677" max="6678" width="16.7109375" style="185" customWidth="1"/>
    <col min="6679" max="6679" width="26.28515625" style="185" customWidth="1"/>
    <col min="6680" max="6698" width="16.7109375" style="185" customWidth="1"/>
    <col min="6699" max="6706" width="17.85546875" style="185" customWidth="1"/>
    <col min="6707" max="6751" width="16.7109375" style="185" customWidth="1"/>
    <col min="6752" max="6911" width="9.140625" style="185"/>
    <col min="6912" max="6912" width="61.7109375" style="185" customWidth="1"/>
    <col min="6913" max="6913" width="23.42578125" style="185" customWidth="1"/>
    <col min="6914" max="6914" width="16.7109375" style="185" customWidth="1"/>
    <col min="6915" max="6915" width="22.140625" style="185" customWidth="1"/>
    <col min="6916" max="6916" width="20.28515625" style="185" customWidth="1"/>
    <col min="6917" max="6930" width="16.7109375" style="185" customWidth="1"/>
    <col min="6931" max="6931" width="18.85546875" style="185" customWidth="1"/>
    <col min="6932" max="6932" width="20.5703125" style="185" customWidth="1"/>
    <col min="6933" max="6934" width="16.7109375" style="185" customWidth="1"/>
    <col min="6935" max="6935" width="26.28515625" style="185" customWidth="1"/>
    <col min="6936" max="6954" width="16.7109375" style="185" customWidth="1"/>
    <col min="6955" max="6962" width="17.85546875" style="185" customWidth="1"/>
    <col min="6963" max="7007" width="16.7109375" style="185" customWidth="1"/>
    <col min="7008" max="7167" width="9.140625" style="185"/>
    <col min="7168" max="7168" width="61.7109375" style="185" customWidth="1"/>
    <col min="7169" max="7169" width="23.42578125" style="185" customWidth="1"/>
    <col min="7170" max="7170" width="16.7109375" style="185" customWidth="1"/>
    <col min="7171" max="7171" width="22.140625" style="185" customWidth="1"/>
    <col min="7172" max="7172" width="20.28515625" style="185" customWidth="1"/>
    <col min="7173" max="7186" width="16.7109375" style="185" customWidth="1"/>
    <col min="7187" max="7187" width="18.85546875" style="185" customWidth="1"/>
    <col min="7188" max="7188" width="20.5703125" style="185" customWidth="1"/>
    <col min="7189" max="7190" width="16.7109375" style="185" customWidth="1"/>
    <col min="7191" max="7191" width="26.28515625" style="185" customWidth="1"/>
    <col min="7192" max="7210" width="16.7109375" style="185" customWidth="1"/>
    <col min="7211" max="7218" width="17.85546875" style="185" customWidth="1"/>
    <col min="7219" max="7263" width="16.7109375" style="185" customWidth="1"/>
    <col min="7264" max="7423" width="9.140625" style="185"/>
    <col min="7424" max="7424" width="61.7109375" style="185" customWidth="1"/>
    <col min="7425" max="7425" width="23.42578125" style="185" customWidth="1"/>
    <col min="7426" max="7426" width="16.7109375" style="185" customWidth="1"/>
    <col min="7427" max="7427" width="22.140625" style="185" customWidth="1"/>
    <col min="7428" max="7428" width="20.28515625" style="185" customWidth="1"/>
    <col min="7429" max="7442" width="16.7109375" style="185" customWidth="1"/>
    <col min="7443" max="7443" width="18.85546875" style="185" customWidth="1"/>
    <col min="7444" max="7444" width="20.5703125" style="185" customWidth="1"/>
    <col min="7445" max="7446" width="16.7109375" style="185" customWidth="1"/>
    <col min="7447" max="7447" width="26.28515625" style="185" customWidth="1"/>
    <col min="7448" max="7466" width="16.7109375" style="185" customWidth="1"/>
    <col min="7467" max="7474" width="17.85546875" style="185" customWidth="1"/>
    <col min="7475" max="7519" width="16.7109375" style="185" customWidth="1"/>
    <col min="7520" max="7679" width="9.140625" style="185"/>
    <col min="7680" max="7680" width="61.7109375" style="185" customWidth="1"/>
    <col min="7681" max="7681" width="23.42578125" style="185" customWidth="1"/>
    <col min="7682" max="7682" width="16.7109375" style="185" customWidth="1"/>
    <col min="7683" max="7683" width="22.140625" style="185" customWidth="1"/>
    <col min="7684" max="7684" width="20.28515625" style="185" customWidth="1"/>
    <col min="7685" max="7698" width="16.7109375" style="185" customWidth="1"/>
    <col min="7699" max="7699" width="18.85546875" style="185" customWidth="1"/>
    <col min="7700" max="7700" width="20.5703125" style="185" customWidth="1"/>
    <col min="7701" max="7702" width="16.7109375" style="185" customWidth="1"/>
    <col min="7703" max="7703" width="26.28515625" style="185" customWidth="1"/>
    <col min="7704" max="7722" width="16.7109375" style="185" customWidth="1"/>
    <col min="7723" max="7730" width="17.85546875" style="185" customWidth="1"/>
    <col min="7731" max="7775" width="16.7109375" style="185" customWidth="1"/>
    <col min="7776" max="7935" width="9.140625" style="185"/>
    <col min="7936" max="7936" width="61.7109375" style="185" customWidth="1"/>
    <col min="7937" max="7937" width="23.42578125" style="185" customWidth="1"/>
    <col min="7938" max="7938" width="16.7109375" style="185" customWidth="1"/>
    <col min="7939" max="7939" width="22.140625" style="185" customWidth="1"/>
    <col min="7940" max="7940" width="20.28515625" style="185" customWidth="1"/>
    <col min="7941" max="7954" width="16.7109375" style="185" customWidth="1"/>
    <col min="7955" max="7955" width="18.85546875" style="185" customWidth="1"/>
    <col min="7956" max="7956" width="20.5703125" style="185" customWidth="1"/>
    <col min="7957" max="7958" width="16.7109375" style="185" customWidth="1"/>
    <col min="7959" max="7959" width="26.28515625" style="185" customWidth="1"/>
    <col min="7960" max="7978" width="16.7109375" style="185" customWidth="1"/>
    <col min="7979" max="7986" width="17.85546875" style="185" customWidth="1"/>
    <col min="7987" max="8031" width="16.7109375" style="185" customWidth="1"/>
    <col min="8032" max="8191" width="9.140625" style="185"/>
    <col min="8192" max="8192" width="61.7109375" style="185" customWidth="1"/>
    <col min="8193" max="8193" width="23.42578125" style="185" customWidth="1"/>
    <col min="8194" max="8194" width="16.7109375" style="185" customWidth="1"/>
    <col min="8195" max="8195" width="22.140625" style="185" customWidth="1"/>
    <col min="8196" max="8196" width="20.28515625" style="185" customWidth="1"/>
    <col min="8197" max="8210" width="16.7109375" style="185" customWidth="1"/>
    <col min="8211" max="8211" width="18.85546875" style="185" customWidth="1"/>
    <col min="8212" max="8212" width="20.5703125" style="185" customWidth="1"/>
    <col min="8213" max="8214" width="16.7109375" style="185" customWidth="1"/>
    <col min="8215" max="8215" width="26.28515625" style="185" customWidth="1"/>
    <col min="8216" max="8234" width="16.7109375" style="185" customWidth="1"/>
    <col min="8235" max="8242" width="17.85546875" style="185" customWidth="1"/>
    <col min="8243" max="8287" width="16.7109375" style="185" customWidth="1"/>
    <col min="8288" max="8447" width="9.140625" style="185"/>
    <col min="8448" max="8448" width="61.7109375" style="185" customWidth="1"/>
    <col min="8449" max="8449" width="23.42578125" style="185" customWidth="1"/>
    <col min="8450" max="8450" width="16.7109375" style="185" customWidth="1"/>
    <col min="8451" max="8451" width="22.140625" style="185" customWidth="1"/>
    <col min="8452" max="8452" width="20.28515625" style="185" customWidth="1"/>
    <col min="8453" max="8466" width="16.7109375" style="185" customWidth="1"/>
    <col min="8467" max="8467" width="18.85546875" style="185" customWidth="1"/>
    <col min="8468" max="8468" width="20.5703125" style="185" customWidth="1"/>
    <col min="8469" max="8470" width="16.7109375" style="185" customWidth="1"/>
    <col min="8471" max="8471" width="26.28515625" style="185" customWidth="1"/>
    <col min="8472" max="8490" width="16.7109375" style="185" customWidth="1"/>
    <col min="8491" max="8498" width="17.85546875" style="185" customWidth="1"/>
    <col min="8499" max="8543" width="16.7109375" style="185" customWidth="1"/>
    <col min="8544" max="8703" width="9.140625" style="185"/>
    <col min="8704" max="8704" width="61.7109375" style="185" customWidth="1"/>
    <col min="8705" max="8705" width="23.42578125" style="185" customWidth="1"/>
    <col min="8706" max="8706" width="16.7109375" style="185" customWidth="1"/>
    <col min="8707" max="8707" width="22.140625" style="185" customWidth="1"/>
    <col min="8708" max="8708" width="20.28515625" style="185" customWidth="1"/>
    <col min="8709" max="8722" width="16.7109375" style="185" customWidth="1"/>
    <col min="8723" max="8723" width="18.85546875" style="185" customWidth="1"/>
    <col min="8724" max="8724" width="20.5703125" style="185" customWidth="1"/>
    <col min="8725" max="8726" width="16.7109375" style="185" customWidth="1"/>
    <col min="8727" max="8727" width="26.28515625" style="185" customWidth="1"/>
    <col min="8728" max="8746" width="16.7109375" style="185" customWidth="1"/>
    <col min="8747" max="8754" width="17.85546875" style="185" customWidth="1"/>
    <col min="8755" max="8799" width="16.7109375" style="185" customWidth="1"/>
    <col min="8800" max="8959" width="9.140625" style="185"/>
    <col min="8960" max="8960" width="61.7109375" style="185" customWidth="1"/>
    <col min="8961" max="8961" width="23.42578125" style="185" customWidth="1"/>
    <col min="8962" max="8962" width="16.7109375" style="185" customWidth="1"/>
    <col min="8963" max="8963" width="22.140625" style="185" customWidth="1"/>
    <col min="8964" max="8964" width="20.28515625" style="185" customWidth="1"/>
    <col min="8965" max="8978" width="16.7109375" style="185" customWidth="1"/>
    <col min="8979" max="8979" width="18.85546875" style="185" customWidth="1"/>
    <col min="8980" max="8980" width="20.5703125" style="185" customWidth="1"/>
    <col min="8981" max="8982" width="16.7109375" style="185" customWidth="1"/>
    <col min="8983" max="8983" width="26.28515625" style="185" customWidth="1"/>
    <col min="8984" max="9002" width="16.7109375" style="185" customWidth="1"/>
    <col min="9003" max="9010" width="17.85546875" style="185" customWidth="1"/>
    <col min="9011" max="9055" width="16.7109375" style="185" customWidth="1"/>
    <col min="9056" max="9215" width="9.140625" style="185"/>
    <col min="9216" max="9216" width="61.7109375" style="185" customWidth="1"/>
    <col min="9217" max="9217" width="23.42578125" style="185" customWidth="1"/>
    <col min="9218" max="9218" width="16.7109375" style="185" customWidth="1"/>
    <col min="9219" max="9219" width="22.140625" style="185" customWidth="1"/>
    <col min="9220" max="9220" width="20.28515625" style="185" customWidth="1"/>
    <col min="9221" max="9234" width="16.7109375" style="185" customWidth="1"/>
    <col min="9235" max="9235" width="18.85546875" style="185" customWidth="1"/>
    <col min="9236" max="9236" width="20.5703125" style="185" customWidth="1"/>
    <col min="9237" max="9238" width="16.7109375" style="185" customWidth="1"/>
    <col min="9239" max="9239" width="26.28515625" style="185" customWidth="1"/>
    <col min="9240" max="9258" width="16.7109375" style="185" customWidth="1"/>
    <col min="9259" max="9266" width="17.85546875" style="185" customWidth="1"/>
    <col min="9267" max="9311" width="16.7109375" style="185" customWidth="1"/>
    <col min="9312" max="9471" width="9.140625" style="185"/>
    <col min="9472" max="9472" width="61.7109375" style="185" customWidth="1"/>
    <col min="9473" max="9473" width="23.42578125" style="185" customWidth="1"/>
    <col min="9474" max="9474" width="16.7109375" style="185" customWidth="1"/>
    <col min="9475" max="9475" width="22.140625" style="185" customWidth="1"/>
    <col min="9476" max="9476" width="20.28515625" style="185" customWidth="1"/>
    <col min="9477" max="9490" width="16.7109375" style="185" customWidth="1"/>
    <col min="9491" max="9491" width="18.85546875" style="185" customWidth="1"/>
    <col min="9492" max="9492" width="20.5703125" style="185" customWidth="1"/>
    <col min="9493" max="9494" width="16.7109375" style="185" customWidth="1"/>
    <col min="9495" max="9495" width="26.28515625" style="185" customWidth="1"/>
    <col min="9496" max="9514" width="16.7109375" style="185" customWidth="1"/>
    <col min="9515" max="9522" width="17.85546875" style="185" customWidth="1"/>
    <col min="9523" max="9567" width="16.7109375" style="185" customWidth="1"/>
    <col min="9568" max="9727" width="9.140625" style="185"/>
    <col min="9728" max="9728" width="61.7109375" style="185" customWidth="1"/>
    <col min="9729" max="9729" width="23.42578125" style="185" customWidth="1"/>
    <col min="9730" max="9730" width="16.7109375" style="185" customWidth="1"/>
    <col min="9731" max="9731" width="22.140625" style="185" customWidth="1"/>
    <col min="9732" max="9732" width="20.28515625" style="185" customWidth="1"/>
    <col min="9733" max="9746" width="16.7109375" style="185" customWidth="1"/>
    <col min="9747" max="9747" width="18.85546875" style="185" customWidth="1"/>
    <col min="9748" max="9748" width="20.5703125" style="185" customWidth="1"/>
    <col min="9749" max="9750" width="16.7109375" style="185" customWidth="1"/>
    <col min="9751" max="9751" width="26.28515625" style="185" customWidth="1"/>
    <col min="9752" max="9770" width="16.7109375" style="185" customWidth="1"/>
    <col min="9771" max="9778" width="17.85546875" style="185" customWidth="1"/>
    <col min="9779" max="9823" width="16.7109375" style="185" customWidth="1"/>
    <col min="9824" max="9983" width="9.140625" style="185"/>
    <col min="9984" max="9984" width="61.7109375" style="185" customWidth="1"/>
    <col min="9985" max="9985" width="23.42578125" style="185" customWidth="1"/>
    <col min="9986" max="9986" width="16.7109375" style="185" customWidth="1"/>
    <col min="9987" max="9987" width="22.140625" style="185" customWidth="1"/>
    <col min="9988" max="9988" width="20.28515625" style="185" customWidth="1"/>
    <col min="9989" max="10002" width="16.7109375" style="185" customWidth="1"/>
    <col min="10003" max="10003" width="18.85546875" style="185" customWidth="1"/>
    <col min="10004" max="10004" width="20.5703125" style="185" customWidth="1"/>
    <col min="10005" max="10006" width="16.7109375" style="185" customWidth="1"/>
    <col min="10007" max="10007" width="26.28515625" style="185" customWidth="1"/>
    <col min="10008" max="10026" width="16.7109375" style="185" customWidth="1"/>
    <col min="10027" max="10034" width="17.85546875" style="185" customWidth="1"/>
    <col min="10035" max="10079" width="16.7109375" style="185" customWidth="1"/>
    <col min="10080" max="10239" width="9.140625" style="185"/>
    <col min="10240" max="10240" width="61.7109375" style="185" customWidth="1"/>
    <col min="10241" max="10241" width="23.42578125" style="185" customWidth="1"/>
    <col min="10242" max="10242" width="16.7109375" style="185" customWidth="1"/>
    <col min="10243" max="10243" width="22.140625" style="185" customWidth="1"/>
    <col min="10244" max="10244" width="20.28515625" style="185" customWidth="1"/>
    <col min="10245" max="10258" width="16.7109375" style="185" customWidth="1"/>
    <col min="10259" max="10259" width="18.85546875" style="185" customWidth="1"/>
    <col min="10260" max="10260" width="20.5703125" style="185" customWidth="1"/>
    <col min="10261" max="10262" width="16.7109375" style="185" customWidth="1"/>
    <col min="10263" max="10263" width="26.28515625" style="185" customWidth="1"/>
    <col min="10264" max="10282" width="16.7109375" style="185" customWidth="1"/>
    <col min="10283" max="10290" width="17.85546875" style="185" customWidth="1"/>
    <col min="10291" max="10335" width="16.7109375" style="185" customWidth="1"/>
    <col min="10336" max="10495" width="9.140625" style="185"/>
    <col min="10496" max="10496" width="61.7109375" style="185" customWidth="1"/>
    <col min="10497" max="10497" width="23.42578125" style="185" customWidth="1"/>
    <col min="10498" max="10498" width="16.7109375" style="185" customWidth="1"/>
    <col min="10499" max="10499" width="22.140625" style="185" customWidth="1"/>
    <col min="10500" max="10500" width="20.28515625" style="185" customWidth="1"/>
    <col min="10501" max="10514" width="16.7109375" style="185" customWidth="1"/>
    <col min="10515" max="10515" width="18.85546875" style="185" customWidth="1"/>
    <col min="10516" max="10516" width="20.5703125" style="185" customWidth="1"/>
    <col min="10517" max="10518" width="16.7109375" style="185" customWidth="1"/>
    <col min="10519" max="10519" width="26.28515625" style="185" customWidth="1"/>
    <col min="10520" max="10538" width="16.7109375" style="185" customWidth="1"/>
    <col min="10539" max="10546" width="17.85546875" style="185" customWidth="1"/>
    <col min="10547" max="10591" width="16.7109375" style="185" customWidth="1"/>
    <col min="10592" max="10751" width="9.140625" style="185"/>
    <col min="10752" max="10752" width="61.7109375" style="185" customWidth="1"/>
    <col min="10753" max="10753" width="23.42578125" style="185" customWidth="1"/>
    <col min="10754" max="10754" width="16.7109375" style="185" customWidth="1"/>
    <col min="10755" max="10755" width="22.140625" style="185" customWidth="1"/>
    <col min="10756" max="10756" width="20.28515625" style="185" customWidth="1"/>
    <col min="10757" max="10770" width="16.7109375" style="185" customWidth="1"/>
    <col min="10771" max="10771" width="18.85546875" style="185" customWidth="1"/>
    <col min="10772" max="10772" width="20.5703125" style="185" customWidth="1"/>
    <col min="10773" max="10774" width="16.7109375" style="185" customWidth="1"/>
    <col min="10775" max="10775" width="26.28515625" style="185" customWidth="1"/>
    <col min="10776" max="10794" width="16.7109375" style="185" customWidth="1"/>
    <col min="10795" max="10802" width="17.85546875" style="185" customWidth="1"/>
    <col min="10803" max="10847" width="16.7109375" style="185" customWidth="1"/>
    <col min="10848" max="11007" width="9.140625" style="185"/>
    <col min="11008" max="11008" width="61.7109375" style="185" customWidth="1"/>
    <col min="11009" max="11009" width="23.42578125" style="185" customWidth="1"/>
    <col min="11010" max="11010" width="16.7109375" style="185" customWidth="1"/>
    <col min="11011" max="11011" width="22.140625" style="185" customWidth="1"/>
    <col min="11012" max="11012" width="20.28515625" style="185" customWidth="1"/>
    <col min="11013" max="11026" width="16.7109375" style="185" customWidth="1"/>
    <col min="11027" max="11027" width="18.85546875" style="185" customWidth="1"/>
    <col min="11028" max="11028" width="20.5703125" style="185" customWidth="1"/>
    <col min="11029" max="11030" width="16.7109375" style="185" customWidth="1"/>
    <col min="11031" max="11031" width="26.28515625" style="185" customWidth="1"/>
    <col min="11032" max="11050" width="16.7109375" style="185" customWidth="1"/>
    <col min="11051" max="11058" width="17.85546875" style="185" customWidth="1"/>
    <col min="11059" max="11103" width="16.7109375" style="185" customWidth="1"/>
    <col min="11104" max="11263" width="9.140625" style="185"/>
    <col min="11264" max="11264" width="61.7109375" style="185" customWidth="1"/>
    <col min="11265" max="11265" width="23.42578125" style="185" customWidth="1"/>
    <col min="11266" max="11266" width="16.7109375" style="185" customWidth="1"/>
    <col min="11267" max="11267" width="22.140625" style="185" customWidth="1"/>
    <col min="11268" max="11268" width="20.28515625" style="185" customWidth="1"/>
    <col min="11269" max="11282" width="16.7109375" style="185" customWidth="1"/>
    <col min="11283" max="11283" width="18.85546875" style="185" customWidth="1"/>
    <col min="11284" max="11284" width="20.5703125" style="185" customWidth="1"/>
    <col min="11285" max="11286" width="16.7109375" style="185" customWidth="1"/>
    <col min="11287" max="11287" width="26.28515625" style="185" customWidth="1"/>
    <col min="11288" max="11306" width="16.7109375" style="185" customWidth="1"/>
    <col min="11307" max="11314" width="17.85546875" style="185" customWidth="1"/>
    <col min="11315" max="11359" width="16.7109375" style="185" customWidth="1"/>
    <col min="11360" max="11519" width="9.140625" style="185"/>
    <col min="11520" max="11520" width="61.7109375" style="185" customWidth="1"/>
    <col min="11521" max="11521" width="23.42578125" style="185" customWidth="1"/>
    <col min="11522" max="11522" width="16.7109375" style="185" customWidth="1"/>
    <col min="11523" max="11523" width="22.140625" style="185" customWidth="1"/>
    <col min="11524" max="11524" width="20.28515625" style="185" customWidth="1"/>
    <col min="11525" max="11538" width="16.7109375" style="185" customWidth="1"/>
    <col min="11539" max="11539" width="18.85546875" style="185" customWidth="1"/>
    <col min="11540" max="11540" width="20.5703125" style="185" customWidth="1"/>
    <col min="11541" max="11542" width="16.7109375" style="185" customWidth="1"/>
    <col min="11543" max="11543" width="26.28515625" style="185" customWidth="1"/>
    <col min="11544" max="11562" width="16.7109375" style="185" customWidth="1"/>
    <col min="11563" max="11570" width="17.85546875" style="185" customWidth="1"/>
    <col min="11571" max="11615" width="16.7109375" style="185" customWidth="1"/>
    <col min="11616" max="11775" width="9.140625" style="185"/>
    <col min="11776" max="11776" width="61.7109375" style="185" customWidth="1"/>
    <col min="11777" max="11777" width="23.42578125" style="185" customWidth="1"/>
    <col min="11778" max="11778" width="16.7109375" style="185" customWidth="1"/>
    <col min="11779" max="11779" width="22.140625" style="185" customWidth="1"/>
    <col min="11780" max="11780" width="20.28515625" style="185" customWidth="1"/>
    <col min="11781" max="11794" width="16.7109375" style="185" customWidth="1"/>
    <col min="11795" max="11795" width="18.85546875" style="185" customWidth="1"/>
    <col min="11796" max="11796" width="20.5703125" style="185" customWidth="1"/>
    <col min="11797" max="11798" width="16.7109375" style="185" customWidth="1"/>
    <col min="11799" max="11799" width="26.28515625" style="185" customWidth="1"/>
    <col min="11800" max="11818" width="16.7109375" style="185" customWidth="1"/>
    <col min="11819" max="11826" width="17.85546875" style="185" customWidth="1"/>
    <col min="11827" max="11871" width="16.7109375" style="185" customWidth="1"/>
    <col min="11872" max="12031" width="9.140625" style="185"/>
    <col min="12032" max="12032" width="61.7109375" style="185" customWidth="1"/>
    <col min="12033" max="12033" width="23.42578125" style="185" customWidth="1"/>
    <col min="12034" max="12034" width="16.7109375" style="185" customWidth="1"/>
    <col min="12035" max="12035" width="22.140625" style="185" customWidth="1"/>
    <col min="12036" max="12036" width="20.28515625" style="185" customWidth="1"/>
    <col min="12037" max="12050" width="16.7109375" style="185" customWidth="1"/>
    <col min="12051" max="12051" width="18.85546875" style="185" customWidth="1"/>
    <col min="12052" max="12052" width="20.5703125" style="185" customWidth="1"/>
    <col min="12053" max="12054" width="16.7109375" style="185" customWidth="1"/>
    <col min="12055" max="12055" width="26.28515625" style="185" customWidth="1"/>
    <col min="12056" max="12074" width="16.7109375" style="185" customWidth="1"/>
    <col min="12075" max="12082" width="17.85546875" style="185" customWidth="1"/>
    <col min="12083" max="12127" width="16.7109375" style="185" customWidth="1"/>
    <col min="12128" max="12287" width="9.140625" style="185"/>
    <col min="12288" max="12288" width="61.7109375" style="185" customWidth="1"/>
    <col min="12289" max="12289" width="23.42578125" style="185" customWidth="1"/>
    <col min="12290" max="12290" width="16.7109375" style="185" customWidth="1"/>
    <col min="12291" max="12291" width="22.140625" style="185" customWidth="1"/>
    <col min="12292" max="12292" width="20.28515625" style="185" customWidth="1"/>
    <col min="12293" max="12306" width="16.7109375" style="185" customWidth="1"/>
    <col min="12307" max="12307" width="18.85546875" style="185" customWidth="1"/>
    <col min="12308" max="12308" width="20.5703125" style="185" customWidth="1"/>
    <col min="12309" max="12310" width="16.7109375" style="185" customWidth="1"/>
    <col min="12311" max="12311" width="26.28515625" style="185" customWidth="1"/>
    <col min="12312" max="12330" width="16.7109375" style="185" customWidth="1"/>
    <col min="12331" max="12338" width="17.85546875" style="185" customWidth="1"/>
    <col min="12339" max="12383" width="16.7109375" style="185" customWidth="1"/>
    <col min="12384" max="12543" width="9.140625" style="185"/>
    <col min="12544" max="12544" width="61.7109375" style="185" customWidth="1"/>
    <col min="12545" max="12545" width="23.42578125" style="185" customWidth="1"/>
    <col min="12546" max="12546" width="16.7109375" style="185" customWidth="1"/>
    <col min="12547" max="12547" width="22.140625" style="185" customWidth="1"/>
    <col min="12548" max="12548" width="20.28515625" style="185" customWidth="1"/>
    <col min="12549" max="12562" width="16.7109375" style="185" customWidth="1"/>
    <col min="12563" max="12563" width="18.85546875" style="185" customWidth="1"/>
    <col min="12564" max="12564" width="20.5703125" style="185" customWidth="1"/>
    <col min="12565" max="12566" width="16.7109375" style="185" customWidth="1"/>
    <col min="12567" max="12567" width="26.28515625" style="185" customWidth="1"/>
    <col min="12568" max="12586" width="16.7109375" style="185" customWidth="1"/>
    <col min="12587" max="12594" width="17.85546875" style="185" customWidth="1"/>
    <col min="12595" max="12639" width="16.7109375" style="185" customWidth="1"/>
    <col min="12640" max="12799" width="9.140625" style="185"/>
    <col min="12800" max="12800" width="61.7109375" style="185" customWidth="1"/>
    <col min="12801" max="12801" width="23.42578125" style="185" customWidth="1"/>
    <col min="12802" max="12802" width="16.7109375" style="185" customWidth="1"/>
    <col min="12803" max="12803" width="22.140625" style="185" customWidth="1"/>
    <col min="12804" max="12804" width="20.28515625" style="185" customWidth="1"/>
    <col min="12805" max="12818" width="16.7109375" style="185" customWidth="1"/>
    <col min="12819" max="12819" width="18.85546875" style="185" customWidth="1"/>
    <col min="12820" max="12820" width="20.5703125" style="185" customWidth="1"/>
    <col min="12821" max="12822" width="16.7109375" style="185" customWidth="1"/>
    <col min="12823" max="12823" width="26.28515625" style="185" customWidth="1"/>
    <col min="12824" max="12842" width="16.7109375" style="185" customWidth="1"/>
    <col min="12843" max="12850" width="17.85546875" style="185" customWidth="1"/>
    <col min="12851" max="12895" width="16.7109375" style="185" customWidth="1"/>
    <col min="12896" max="13055" width="9.140625" style="185"/>
    <col min="13056" max="13056" width="61.7109375" style="185" customWidth="1"/>
    <col min="13057" max="13057" width="23.42578125" style="185" customWidth="1"/>
    <col min="13058" max="13058" width="16.7109375" style="185" customWidth="1"/>
    <col min="13059" max="13059" width="22.140625" style="185" customWidth="1"/>
    <col min="13060" max="13060" width="20.28515625" style="185" customWidth="1"/>
    <col min="13061" max="13074" width="16.7109375" style="185" customWidth="1"/>
    <col min="13075" max="13075" width="18.85546875" style="185" customWidth="1"/>
    <col min="13076" max="13076" width="20.5703125" style="185" customWidth="1"/>
    <col min="13077" max="13078" width="16.7109375" style="185" customWidth="1"/>
    <col min="13079" max="13079" width="26.28515625" style="185" customWidth="1"/>
    <col min="13080" max="13098" width="16.7109375" style="185" customWidth="1"/>
    <col min="13099" max="13106" width="17.85546875" style="185" customWidth="1"/>
    <col min="13107" max="13151" width="16.7109375" style="185" customWidth="1"/>
    <col min="13152" max="13311" width="9.140625" style="185"/>
    <col min="13312" max="13312" width="61.7109375" style="185" customWidth="1"/>
    <col min="13313" max="13313" width="23.42578125" style="185" customWidth="1"/>
    <col min="13314" max="13314" width="16.7109375" style="185" customWidth="1"/>
    <col min="13315" max="13315" width="22.140625" style="185" customWidth="1"/>
    <col min="13316" max="13316" width="20.28515625" style="185" customWidth="1"/>
    <col min="13317" max="13330" width="16.7109375" style="185" customWidth="1"/>
    <col min="13331" max="13331" width="18.85546875" style="185" customWidth="1"/>
    <col min="13332" max="13332" width="20.5703125" style="185" customWidth="1"/>
    <col min="13333" max="13334" width="16.7109375" style="185" customWidth="1"/>
    <col min="13335" max="13335" width="26.28515625" style="185" customWidth="1"/>
    <col min="13336" max="13354" width="16.7109375" style="185" customWidth="1"/>
    <col min="13355" max="13362" width="17.85546875" style="185" customWidth="1"/>
    <col min="13363" max="13407" width="16.7109375" style="185" customWidth="1"/>
    <col min="13408" max="13567" width="9.140625" style="185"/>
    <col min="13568" max="13568" width="61.7109375" style="185" customWidth="1"/>
    <col min="13569" max="13569" width="23.42578125" style="185" customWidth="1"/>
    <col min="13570" max="13570" width="16.7109375" style="185" customWidth="1"/>
    <col min="13571" max="13571" width="22.140625" style="185" customWidth="1"/>
    <col min="13572" max="13572" width="20.28515625" style="185" customWidth="1"/>
    <col min="13573" max="13586" width="16.7109375" style="185" customWidth="1"/>
    <col min="13587" max="13587" width="18.85546875" style="185" customWidth="1"/>
    <col min="13588" max="13588" width="20.5703125" style="185" customWidth="1"/>
    <col min="13589" max="13590" width="16.7109375" style="185" customWidth="1"/>
    <col min="13591" max="13591" width="26.28515625" style="185" customWidth="1"/>
    <col min="13592" max="13610" width="16.7109375" style="185" customWidth="1"/>
    <col min="13611" max="13618" width="17.85546875" style="185" customWidth="1"/>
    <col min="13619" max="13663" width="16.7109375" style="185" customWidth="1"/>
    <col min="13664" max="13823" width="9.140625" style="185"/>
    <col min="13824" max="13824" width="61.7109375" style="185" customWidth="1"/>
    <col min="13825" max="13825" width="23.42578125" style="185" customWidth="1"/>
    <col min="13826" max="13826" width="16.7109375" style="185" customWidth="1"/>
    <col min="13827" max="13827" width="22.140625" style="185" customWidth="1"/>
    <col min="13828" max="13828" width="20.28515625" style="185" customWidth="1"/>
    <col min="13829" max="13842" width="16.7109375" style="185" customWidth="1"/>
    <col min="13843" max="13843" width="18.85546875" style="185" customWidth="1"/>
    <col min="13844" max="13844" width="20.5703125" style="185" customWidth="1"/>
    <col min="13845" max="13846" width="16.7109375" style="185" customWidth="1"/>
    <col min="13847" max="13847" width="26.28515625" style="185" customWidth="1"/>
    <col min="13848" max="13866" width="16.7109375" style="185" customWidth="1"/>
    <col min="13867" max="13874" width="17.85546875" style="185" customWidth="1"/>
    <col min="13875" max="13919" width="16.7109375" style="185" customWidth="1"/>
    <col min="13920" max="14079" width="9.140625" style="185"/>
    <col min="14080" max="14080" width="61.7109375" style="185" customWidth="1"/>
    <col min="14081" max="14081" width="23.42578125" style="185" customWidth="1"/>
    <col min="14082" max="14082" width="16.7109375" style="185" customWidth="1"/>
    <col min="14083" max="14083" width="22.140625" style="185" customWidth="1"/>
    <col min="14084" max="14084" width="20.28515625" style="185" customWidth="1"/>
    <col min="14085" max="14098" width="16.7109375" style="185" customWidth="1"/>
    <col min="14099" max="14099" width="18.85546875" style="185" customWidth="1"/>
    <col min="14100" max="14100" width="20.5703125" style="185" customWidth="1"/>
    <col min="14101" max="14102" width="16.7109375" style="185" customWidth="1"/>
    <col min="14103" max="14103" width="26.28515625" style="185" customWidth="1"/>
    <col min="14104" max="14122" width="16.7109375" style="185" customWidth="1"/>
    <col min="14123" max="14130" width="17.85546875" style="185" customWidth="1"/>
    <col min="14131" max="14175" width="16.7109375" style="185" customWidth="1"/>
    <col min="14176" max="14335" width="9.140625" style="185"/>
    <col min="14336" max="14336" width="61.7109375" style="185" customWidth="1"/>
    <col min="14337" max="14337" width="23.42578125" style="185" customWidth="1"/>
    <col min="14338" max="14338" width="16.7109375" style="185" customWidth="1"/>
    <col min="14339" max="14339" width="22.140625" style="185" customWidth="1"/>
    <col min="14340" max="14340" width="20.28515625" style="185" customWidth="1"/>
    <col min="14341" max="14354" width="16.7109375" style="185" customWidth="1"/>
    <col min="14355" max="14355" width="18.85546875" style="185" customWidth="1"/>
    <col min="14356" max="14356" width="20.5703125" style="185" customWidth="1"/>
    <col min="14357" max="14358" width="16.7109375" style="185" customWidth="1"/>
    <col min="14359" max="14359" width="26.28515625" style="185" customWidth="1"/>
    <col min="14360" max="14378" width="16.7109375" style="185" customWidth="1"/>
    <col min="14379" max="14386" width="17.85546875" style="185" customWidth="1"/>
    <col min="14387" max="14431" width="16.7109375" style="185" customWidth="1"/>
    <col min="14432" max="14591" width="9.140625" style="185"/>
    <col min="14592" max="14592" width="61.7109375" style="185" customWidth="1"/>
    <col min="14593" max="14593" width="23.42578125" style="185" customWidth="1"/>
    <col min="14594" max="14594" width="16.7109375" style="185" customWidth="1"/>
    <col min="14595" max="14595" width="22.140625" style="185" customWidth="1"/>
    <col min="14596" max="14596" width="20.28515625" style="185" customWidth="1"/>
    <col min="14597" max="14610" width="16.7109375" style="185" customWidth="1"/>
    <col min="14611" max="14611" width="18.85546875" style="185" customWidth="1"/>
    <col min="14612" max="14612" width="20.5703125" style="185" customWidth="1"/>
    <col min="14613" max="14614" width="16.7109375" style="185" customWidth="1"/>
    <col min="14615" max="14615" width="26.28515625" style="185" customWidth="1"/>
    <col min="14616" max="14634" width="16.7109375" style="185" customWidth="1"/>
    <col min="14635" max="14642" width="17.85546875" style="185" customWidth="1"/>
    <col min="14643" max="14687" width="16.7109375" style="185" customWidth="1"/>
    <col min="14688" max="14847" width="9.140625" style="185"/>
    <col min="14848" max="14848" width="61.7109375" style="185" customWidth="1"/>
    <col min="14849" max="14849" width="23.42578125" style="185" customWidth="1"/>
    <col min="14850" max="14850" width="16.7109375" style="185" customWidth="1"/>
    <col min="14851" max="14851" width="22.140625" style="185" customWidth="1"/>
    <col min="14852" max="14852" width="20.28515625" style="185" customWidth="1"/>
    <col min="14853" max="14866" width="16.7109375" style="185" customWidth="1"/>
    <col min="14867" max="14867" width="18.85546875" style="185" customWidth="1"/>
    <col min="14868" max="14868" width="20.5703125" style="185" customWidth="1"/>
    <col min="14869" max="14870" width="16.7109375" style="185" customWidth="1"/>
    <col min="14871" max="14871" width="26.28515625" style="185" customWidth="1"/>
    <col min="14872" max="14890" width="16.7109375" style="185" customWidth="1"/>
    <col min="14891" max="14898" width="17.85546875" style="185" customWidth="1"/>
    <col min="14899" max="14943" width="16.7109375" style="185" customWidth="1"/>
    <col min="14944" max="15103" width="9.140625" style="185"/>
    <col min="15104" max="15104" width="61.7109375" style="185" customWidth="1"/>
    <col min="15105" max="15105" width="23.42578125" style="185" customWidth="1"/>
    <col min="15106" max="15106" width="16.7109375" style="185" customWidth="1"/>
    <col min="15107" max="15107" width="22.140625" style="185" customWidth="1"/>
    <col min="15108" max="15108" width="20.28515625" style="185" customWidth="1"/>
    <col min="15109" max="15122" width="16.7109375" style="185" customWidth="1"/>
    <col min="15123" max="15123" width="18.85546875" style="185" customWidth="1"/>
    <col min="15124" max="15124" width="20.5703125" style="185" customWidth="1"/>
    <col min="15125" max="15126" width="16.7109375" style="185" customWidth="1"/>
    <col min="15127" max="15127" width="26.28515625" style="185" customWidth="1"/>
    <col min="15128" max="15146" width="16.7109375" style="185" customWidth="1"/>
    <col min="15147" max="15154" width="17.85546875" style="185" customWidth="1"/>
    <col min="15155" max="15199" width="16.7109375" style="185" customWidth="1"/>
    <col min="15200" max="15359" width="9.140625" style="185"/>
    <col min="15360" max="15360" width="61.7109375" style="185" customWidth="1"/>
    <col min="15361" max="15361" width="23.42578125" style="185" customWidth="1"/>
    <col min="15362" max="15362" width="16.7109375" style="185" customWidth="1"/>
    <col min="15363" max="15363" width="22.140625" style="185" customWidth="1"/>
    <col min="15364" max="15364" width="20.28515625" style="185" customWidth="1"/>
    <col min="15365" max="15378" width="16.7109375" style="185" customWidth="1"/>
    <col min="15379" max="15379" width="18.85546875" style="185" customWidth="1"/>
    <col min="15380" max="15380" width="20.5703125" style="185" customWidth="1"/>
    <col min="15381" max="15382" width="16.7109375" style="185" customWidth="1"/>
    <col min="15383" max="15383" width="26.28515625" style="185" customWidth="1"/>
    <col min="15384" max="15402" width="16.7109375" style="185" customWidth="1"/>
    <col min="15403" max="15410" width="17.85546875" style="185" customWidth="1"/>
    <col min="15411" max="15455" width="16.7109375" style="185" customWidth="1"/>
    <col min="15456" max="15615" width="9.140625" style="185"/>
    <col min="15616" max="15616" width="61.7109375" style="185" customWidth="1"/>
    <col min="15617" max="15617" width="23.42578125" style="185" customWidth="1"/>
    <col min="15618" max="15618" width="16.7109375" style="185" customWidth="1"/>
    <col min="15619" max="15619" width="22.140625" style="185" customWidth="1"/>
    <col min="15620" max="15620" width="20.28515625" style="185" customWidth="1"/>
    <col min="15621" max="15634" width="16.7109375" style="185" customWidth="1"/>
    <col min="15635" max="15635" width="18.85546875" style="185" customWidth="1"/>
    <col min="15636" max="15636" width="20.5703125" style="185" customWidth="1"/>
    <col min="15637" max="15638" width="16.7109375" style="185" customWidth="1"/>
    <col min="15639" max="15639" width="26.28515625" style="185" customWidth="1"/>
    <col min="15640" max="15658" width="16.7109375" style="185" customWidth="1"/>
    <col min="15659" max="15666" width="17.85546875" style="185" customWidth="1"/>
    <col min="15667" max="15711" width="16.7109375" style="185" customWidth="1"/>
    <col min="15712" max="15871" width="9.140625" style="185"/>
    <col min="15872" max="15872" width="61.7109375" style="185" customWidth="1"/>
    <col min="15873" max="15873" width="23.42578125" style="185" customWidth="1"/>
    <col min="15874" max="15874" width="16.7109375" style="185" customWidth="1"/>
    <col min="15875" max="15875" width="22.140625" style="185" customWidth="1"/>
    <col min="15876" max="15876" width="20.28515625" style="185" customWidth="1"/>
    <col min="15877" max="15890" width="16.7109375" style="185" customWidth="1"/>
    <col min="15891" max="15891" width="18.85546875" style="185" customWidth="1"/>
    <col min="15892" max="15892" width="20.5703125" style="185" customWidth="1"/>
    <col min="15893" max="15894" width="16.7109375" style="185" customWidth="1"/>
    <col min="15895" max="15895" width="26.28515625" style="185" customWidth="1"/>
    <col min="15896" max="15914" width="16.7109375" style="185" customWidth="1"/>
    <col min="15915" max="15922" width="17.85546875" style="185" customWidth="1"/>
    <col min="15923" max="15967" width="16.7109375" style="185" customWidth="1"/>
    <col min="15968" max="16127" width="9.140625" style="185"/>
    <col min="16128" max="16128" width="61.7109375" style="185" customWidth="1"/>
    <col min="16129" max="16129" width="23.42578125" style="185" customWidth="1"/>
    <col min="16130" max="16130" width="16.7109375" style="185" customWidth="1"/>
    <col min="16131" max="16131" width="22.140625" style="185" customWidth="1"/>
    <col min="16132" max="16132" width="20.28515625" style="185" customWidth="1"/>
    <col min="16133" max="16146" width="16.7109375" style="185" customWidth="1"/>
    <col min="16147" max="16147" width="18.85546875" style="185" customWidth="1"/>
    <col min="16148" max="16148" width="20.5703125" style="185" customWidth="1"/>
    <col min="16149" max="16150" width="16.7109375" style="185" customWidth="1"/>
    <col min="16151" max="16151" width="26.28515625" style="185" customWidth="1"/>
    <col min="16152" max="16170" width="16.7109375" style="185" customWidth="1"/>
    <col min="16171" max="16178" width="17.85546875" style="185" customWidth="1"/>
    <col min="16179" max="16223" width="16.7109375" style="185" customWidth="1"/>
    <col min="16224" max="16384" width="9.140625" style="185"/>
  </cols>
  <sheetData>
    <row r="1" spans="1:25" s="284" customFormat="1" ht="22.5" customHeight="1" x14ac:dyDescent="0.4">
      <c r="K1" s="161"/>
      <c r="L1" s="284" t="s">
        <v>69</v>
      </c>
      <c r="M1" s="285"/>
      <c r="T1" s="163"/>
      <c r="U1" s="436"/>
      <c r="V1" s="436"/>
      <c r="W1" s="436"/>
      <c r="X1" s="436"/>
      <c r="Y1" s="436"/>
    </row>
    <row r="2" spans="1:25" s="284" customFormat="1" ht="15.75" customHeight="1" x14ac:dyDescent="0.4">
      <c r="K2" s="161"/>
      <c r="L2" s="284" t="s">
        <v>10</v>
      </c>
      <c r="M2" s="285"/>
      <c r="T2" s="163"/>
      <c r="U2" s="436"/>
      <c r="V2" s="436"/>
      <c r="W2" s="436"/>
      <c r="X2" s="436"/>
      <c r="Y2" s="436"/>
    </row>
    <row r="3" spans="1:25" s="284" customFormat="1" ht="19.5" customHeight="1" x14ac:dyDescent="0.4">
      <c r="K3" s="161"/>
      <c r="L3" s="284" t="s">
        <v>68</v>
      </c>
      <c r="M3" s="285"/>
      <c r="T3" s="163"/>
      <c r="U3" s="436"/>
      <c r="V3" s="436"/>
      <c r="W3" s="436"/>
      <c r="X3" s="436"/>
      <c r="Y3" s="436"/>
    </row>
    <row r="4" spans="1:25" s="286" customFormat="1" ht="23.25" x14ac:dyDescent="0.35">
      <c r="A4" s="438" t="str">
        <f>'1. паспорт местоположение'!A5:C5</f>
        <v>Год раскрытия информации: 2022 год</v>
      </c>
      <c r="B4" s="438"/>
      <c r="C4" s="438"/>
      <c r="D4" s="438"/>
      <c r="E4" s="438"/>
      <c r="F4" s="438"/>
      <c r="G4" s="438"/>
      <c r="H4" s="438"/>
      <c r="I4" s="438"/>
      <c r="J4" s="438"/>
      <c r="K4" s="438"/>
      <c r="M4" s="287"/>
      <c r="T4" s="288"/>
      <c r="U4" s="288"/>
      <c r="W4" s="288"/>
      <c r="X4" s="288"/>
      <c r="Y4" s="289"/>
    </row>
    <row r="5" spans="1:25" s="284" customFormat="1" ht="27.75" x14ac:dyDescent="0.4">
      <c r="A5" s="439" t="s">
        <v>9</v>
      </c>
      <c r="B5" s="439"/>
      <c r="C5" s="439"/>
      <c r="D5" s="439"/>
      <c r="E5" s="439"/>
      <c r="F5" s="439"/>
      <c r="G5" s="439"/>
      <c r="H5" s="439"/>
      <c r="I5" s="439"/>
      <c r="J5" s="439"/>
      <c r="K5" s="439"/>
      <c r="M5" s="285"/>
      <c r="T5" s="164"/>
      <c r="U5" s="164"/>
      <c r="W5" s="164"/>
      <c r="X5" s="164"/>
      <c r="Y5" s="165"/>
    </row>
    <row r="6" spans="1:25" s="284" customFormat="1" ht="27.75" x14ac:dyDescent="0.4">
      <c r="A6" s="438" t="str">
        <f>'1. паспорт местоположение'!A9:C9</f>
        <v>АО "Россети Тюмень"</v>
      </c>
      <c r="B6" s="438"/>
      <c r="C6" s="438"/>
      <c r="D6" s="438"/>
      <c r="E6" s="438"/>
      <c r="F6" s="438"/>
      <c r="G6" s="438"/>
      <c r="H6" s="438"/>
      <c r="I6" s="438"/>
      <c r="J6" s="438"/>
      <c r="K6" s="438"/>
      <c r="M6" s="285"/>
      <c r="T6" s="164"/>
      <c r="U6" s="164"/>
      <c r="W6" s="164"/>
      <c r="X6" s="164"/>
      <c r="Y6" s="165"/>
    </row>
    <row r="7" spans="1:25" s="284" customFormat="1" ht="27.75" x14ac:dyDescent="0.4">
      <c r="A7" s="440" t="s">
        <v>8</v>
      </c>
      <c r="B7" s="440"/>
      <c r="C7" s="440"/>
      <c r="D7" s="440"/>
      <c r="E7" s="440"/>
      <c r="F7" s="440"/>
      <c r="G7" s="440"/>
      <c r="H7" s="440"/>
      <c r="I7" s="440"/>
      <c r="J7" s="440"/>
      <c r="K7" s="440"/>
      <c r="M7" s="285"/>
      <c r="T7" s="164"/>
      <c r="U7" s="164"/>
      <c r="W7" s="164"/>
      <c r="X7" s="164"/>
      <c r="Y7" s="165"/>
    </row>
    <row r="8" spans="1:25" s="290" customFormat="1" ht="24.75" customHeight="1" x14ac:dyDescent="0.25">
      <c r="A8" s="444" t="str">
        <f>'1. паспорт местоположение'!A12:C12</f>
        <v>L_NS2000.VL.0023</v>
      </c>
      <c r="B8" s="444"/>
      <c r="C8" s="444"/>
      <c r="D8" s="444"/>
      <c r="E8" s="444"/>
      <c r="F8" s="444"/>
      <c r="G8" s="444"/>
      <c r="H8" s="444"/>
      <c r="I8" s="444"/>
      <c r="J8" s="444"/>
      <c r="K8" s="444"/>
      <c r="M8" s="285"/>
      <c r="T8" s="291"/>
      <c r="U8" s="291"/>
      <c r="V8" s="292"/>
      <c r="W8" s="291"/>
      <c r="X8" s="291"/>
      <c r="Y8" s="291"/>
    </row>
    <row r="9" spans="1:25" s="290" customFormat="1" ht="24.75" customHeight="1" x14ac:dyDescent="0.25">
      <c r="A9" s="442" t="s">
        <v>7</v>
      </c>
      <c r="B9" s="442"/>
      <c r="C9" s="442"/>
      <c r="D9" s="442"/>
      <c r="E9" s="442"/>
      <c r="F9" s="442"/>
      <c r="G9" s="442"/>
      <c r="H9" s="442"/>
      <c r="I9" s="442"/>
      <c r="J9" s="442"/>
      <c r="K9" s="442"/>
      <c r="M9" s="285"/>
      <c r="T9" s="291"/>
      <c r="U9" s="291"/>
      <c r="V9" s="292"/>
      <c r="W9" s="291"/>
      <c r="X9" s="291"/>
      <c r="Y9" s="291"/>
    </row>
    <row r="10" spans="1:25" s="290" customFormat="1" ht="34.5" customHeight="1" x14ac:dyDescent="0.25">
      <c r="A10" s="44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0" s="443"/>
      <c r="C10" s="443"/>
      <c r="D10" s="443"/>
      <c r="E10" s="443"/>
      <c r="F10" s="443"/>
      <c r="G10" s="443"/>
      <c r="H10" s="443"/>
      <c r="I10" s="443"/>
      <c r="J10" s="443"/>
      <c r="K10" s="443"/>
      <c r="M10" s="285"/>
      <c r="T10" s="293"/>
      <c r="U10" s="293"/>
      <c r="V10" s="292"/>
      <c r="W10" s="293"/>
      <c r="X10" s="293"/>
      <c r="Y10" s="293"/>
    </row>
    <row r="11" spans="1:25" s="284" customFormat="1" ht="27.75" customHeight="1" x14ac:dyDescent="0.4">
      <c r="A11" s="440" t="s">
        <v>6</v>
      </c>
      <c r="B11" s="440"/>
      <c r="C11" s="440"/>
      <c r="D11" s="440"/>
      <c r="E11" s="440"/>
      <c r="F11" s="440"/>
      <c r="G11" s="440"/>
      <c r="H11" s="440"/>
      <c r="I11" s="440"/>
      <c r="J11" s="440"/>
      <c r="K11" s="440"/>
      <c r="M11" s="285"/>
      <c r="T11" s="166"/>
      <c r="U11" s="441"/>
      <c r="V11" s="441"/>
      <c r="W11" s="441"/>
      <c r="X11" s="166"/>
      <c r="Y11" s="166"/>
    </row>
    <row r="12" spans="1:25" s="284" customFormat="1" ht="27.75" x14ac:dyDescent="0.4">
      <c r="A12" s="438" t="s">
        <v>517</v>
      </c>
      <c r="B12" s="438"/>
      <c r="C12" s="438"/>
      <c r="D12" s="438"/>
      <c r="E12" s="438"/>
      <c r="F12" s="438"/>
      <c r="G12" s="438"/>
      <c r="H12" s="438"/>
      <c r="I12" s="438"/>
      <c r="J12" s="438"/>
      <c r="K12" s="438"/>
      <c r="M12" s="285"/>
      <c r="T12" s="163"/>
      <c r="U12" s="163"/>
      <c r="V12" s="163"/>
      <c r="W12" s="163"/>
      <c r="X12" s="163"/>
      <c r="Y12" s="163"/>
    </row>
    <row r="13" spans="1:25" s="284" customFormat="1" ht="27.75" x14ac:dyDescent="0.4">
      <c r="A13" s="294"/>
      <c r="K13" s="295"/>
      <c r="M13" s="285"/>
      <c r="T13" s="163"/>
      <c r="U13" s="293"/>
      <c r="V13" s="293"/>
      <c r="W13" s="293"/>
      <c r="X13" s="293"/>
      <c r="Y13" s="293"/>
    </row>
    <row r="14" spans="1:25" s="284" customFormat="1" ht="27.75" x14ac:dyDescent="0.4">
      <c r="A14" s="294"/>
      <c r="K14" s="295"/>
      <c r="M14" s="285"/>
      <c r="T14" s="167"/>
      <c r="U14" s="436"/>
      <c r="V14" s="436"/>
      <c r="W14" s="436"/>
      <c r="X14" s="163"/>
      <c r="Y14" s="163"/>
    </row>
    <row r="15" spans="1:25" s="284" customFormat="1" ht="27.75" customHeight="1" x14ac:dyDescent="0.25">
      <c r="A15" s="294"/>
      <c r="K15" s="296"/>
      <c r="M15" s="285"/>
      <c r="T15" s="168"/>
      <c r="U15" s="437"/>
      <c r="V15" s="437"/>
      <c r="W15" s="437"/>
      <c r="X15" s="437"/>
      <c r="Y15" s="168"/>
    </row>
    <row r="16" spans="1:25" s="284" customFormat="1" ht="27.75" x14ac:dyDescent="0.4">
      <c r="A16" s="294"/>
      <c r="B16" s="297"/>
      <c r="K16" s="295"/>
      <c r="M16" s="285"/>
      <c r="T16" s="163"/>
      <c r="U16" s="436"/>
      <c r="V16" s="436"/>
      <c r="W16" s="436"/>
      <c r="X16" s="163"/>
      <c r="Y16" s="163"/>
    </row>
    <row r="17" spans="1:52" s="284" customFormat="1" ht="27.75" x14ac:dyDescent="0.4">
      <c r="A17" s="294"/>
      <c r="C17" s="297"/>
      <c r="D17" s="297"/>
      <c r="E17" s="297"/>
      <c r="F17" s="297"/>
      <c r="G17" s="297"/>
      <c r="H17" s="297"/>
      <c r="I17" s="297"/>
      <c r="J17" s="297"/>
      <c r="K17" s="297"/>
      <c r="L17" s="297"/>
      <c r="M17" s="298"/>
      <c r="N17" s="297"/>
      <c r="O17" s="297"/>
      <c r="P17" s="297"/>
      <c r="Q17" s="297"/>
      <c r="R17" s="297"/>
      <c r="S17" s="297"/>
      <c r="T17" s="297"/>
      <c r="U17" s="283"/>
      <c r="V17" s="283"/>
      <c r="W17" s="283"/>
      <c r="X17" s="283"/>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s="284" customFormat="1" ht="27.75" x14ac:dyDescent="0.4">
      <c r="D18" s="294"/>
      <c r="M18" s="285"/>
      <c r="U18" s="163"/>
      <c r="V18" s="163"/>
      <c r="W18" s="163"/>
      <c r="X18" s="163"/>
      <c r="Y18" s="163"/>
    </row>
    <row r="19" spans="1:52" ht="16.5" thickBot="1" x14ac:dyDescent="0.3">
      <c r="A19" s="194" t="s">
        <v>214</v>
      </c>
      <c r="B19" s="194" t="s">
        <v>1</v>
      </c>
      <c r="C19" s="195"/>
      <c r="D19" s="196"/>
      <c r="E19" s="197"/>
      <c r="F19" s="197"/>
      <c r="G19" s="197"/>
      <c r="H19" s="197"/>
      <c r="I19" s="195"/>
      <c r="J19" s="195"/>
      <c r="K19" s="195"/>
      <c r="L19" s="195"/>
      <c r="M19" s="198"/>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row>
    <row r="20" spans="1:52" x14ac:dyDescent="0.25">
      <c r="A20" s="199" t="s">
        <v>394</v>
      </c>
      <c r="B20" s="200">
        <v>1022495290</v>
      </c>
      <c r="C20" s="195"/>
      <c r="D20" s="195"/>
      <c r="E20" s="195"/>
      <c r="F20" s="195"/>
      <c r="G20" s="195"/>
      <c r="H20" s="195"/>
      <c r="I20" s="195"/>
      <c r="J20" s="195"/>
      <c r="K20" s="195"/>
      <c r="L20" s="195"/>
      <c r="M20" s="198"/>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row>
    <row r="21" spans="1:52" x14ac:dyDescent="0.25">
      <c r="A21" s="201" t="s">
        <v>395</v>
      </c>
      <c r="B21" s="202"/>
      <c r="C21" s="195"/>
      <c r="D21" s="195"/>
      <c r="E21" s="195"/>
      <c r="F21" s="195"/>
      <c r="G21" s="195"/>
      <c r="H21" s="195"/>
      <c r="I21" s="195"/>
      <c r="J21" s="195"/>
      <c r="K21" s="195"/>
      <c r="L21" s="195"/>
      <c r="M21" s="198"/>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row>
    <row r="22" spans="1:52" x14ac:dyDescent="0.25">
      <c r="A22" s="201" t="s">
        <v>396</v>
      </c>
      <c r="B22" s="202">
        <v>50</v>
      </c>
      <c r="C22" s="195"/>
      <c r="D22" s="203" t="s">
        <v>213</v>
      </c>
      <c r="E22" s="204"/>
      <c r="F22" s="204"/>
      <c r="G22" s="195"/>
      <c r="H22" s="195"/>
      <c r="I22" s="195"/>
      <c r="J22" s="195"/>
      <c r="K22" s="195"/>
      <c r="L22" s="195"/>
      <c r="M22" s="198"/>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row>
    <row r="23" spans="1:52" ht="16.5" thickBot="1" x14ac:dyDescent="0.3">
      <c r="A23" s="205" t="s">
        <v>397</v>
      </c>
      <c r="B23" s="206">
        <v>1</v>
      </c>
      <c r="C23" s="195"/>
      <c r="D23" s="434" t="s">
        <v>212</v>
      </c>
      <c r="E23" s="434"/>
      <c r="F23" s="207">
        <f>SUM(B90:AX90)</f>
        <v>1.4039143694451466</v>
      </c>
      <c r="G23" s="195"/>
      <c r="H23" s="195"/>
      <c r="I23" s="195"/>
      <c r="J23" s="195"/>
      <c r="K23" s="208"/>
      <c r="L23" s="195"/>
      <c r="M23" s="198"/>
      <c r="N23" s="209"/>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row>
    <row r="24" spans="1:52" x14ac:dyDescent="0.25">
      <c r="A24" s="199" t="s">
        <v>398</v>
      </c>
      <c r="B24" s="210">
        <f>-C61</f>
        <v>1530000</v>
      </c>
      <c r="C24" s="195"/>
      <c r="D24" s="434" t="s">
        <v>211</v>
      </c>
      <c r="E24" s="434"/>
      <c r="F24" s="207">
        <f>IF(SUM(B91:AX91)=0,"не окупается",SUM(B91:AX91))</f>
        <v>1.6926273194502814</v>
      </c>
      <c r="G24" s="195"/>
      <c r="H24" s="195"/>
      <c r="I24" s="195"/>
      <c r="J24" s="195"/>
      <c r="K24" s="208"/>
      <c r="L24" s="195"/>
      <c r="M24" s="198"/>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row>
    <row r="25" spans="1:52" x14ac:dyDescent="0.25">
      <c r="A25" s="201" t="s">
        <v>399</v>
      </c>
      <c r="B25" s="211">
        <v>1</v>
      </c>
      <c r="C25" s="195"/>
      <c r="D25" s="434" t="s">
        <v>390</v>
      </c>
      <c r="E25" s="434"/>
      <c r="F25" s="212">
        <f>M88</f>
        <v>1284233554.4162426</v>
      </c>
      <c r="G25" s="195"/>
      <c r="H25" s="195"/>
      <c r="I25" s="195"/>
      <c r="J25" s="195"/>
      <c r="K25" s="208"/>
      <c r="L25" s="195"/>
      <c r="M25" s="198"/>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row>
    <row r="26" spans="1:52" x14ac:dyDescent="0.25">
      <c r="A26" s="201" t="s">
        <v>400</v>
      </c>
      <c r="B26" s="211">
        <v>1</v>
      </c>
      <c r="C26" s="195"/>
      <c r="D26" s="434" t="s">
        <v>389</v>
      </c>
      <c r="E26" s="434"/>
      <c r="F26" s="279" t="str">
        <f>IF(F25&gt;0,"да","нет")</f>
        <v>да</v>
      </c>
      <c r="G26" s="195"/>
      <c r="H26" s="195"/>
      <c r="I26" s="195"/>
      <c r="J26" s="195"/>
      <c r="K26" s="208"/>
      <c r="L26" s="195"/>
      <c r="M26" s="198"/>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row>
    <row r="27" spans="1:52" x14ac:dyDescent="0.25">
      <c r="A27" s="201" t="s">
        <v>401</v>
      </c>
      <c r="B27" s="211">
        <f>-C62</f>
        <v>0</v>
      </c>
      <c r="C27" s="195"/>
      <c r="D27" s="195"/>
      <c r="E27" s="195"/>
      <c r="F27" s="195"/>
      <c r="G27" s="195"/>
      <c r="H27" s="195"/>
      <c r="I27" s="195"/>
      <c r="J27" s="195"/>
      <c r="K27" s="195"/>
      <c r="L27" s="195"/>
      <c r="M27" s="198"/>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row>
    <row r="28" spans="1:52" x14ac:dyDescent="0.25">
      <c r="A28" s="201" t="s">
        <v>402</v>
      </c>
      <c r="B28" s="211">
        <v>1</v>
      </c>
      <c r="C28" s="195"/>
      <c r="D28" s="195"/>
      <c r="E28" s="195"/>
      <c r="F28" s="195"/>
      <c r="G28" s="195"/>
      <c r="H28" s="195"/>
      <c r="I28" s="195"/>
      <c r="J28" s="195"/>
      <c r="K28" s="195"/>
      <c r="L28" s="195"/>
      <c r="M28" s="198"/>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row>
    <row r="29" spans="1:52" x14ac:dyDescent="0.25">
      <c r="A29" s="201" t="s">
        <v>403</v>
      </c>
      <c r="B29" s="211">
        <v>1</v>
      </c>
      <c r="C29" s="195"/>
      <c r="D29" s="195"/>
      <c r="E29" s="195"/>
      <c r="F29" s="195"/>
      <c r="G29" s="195"/>
      <c r="H29" s="195"/>
      <c r="I29" s="195"/>
      <c r="J29" s="195"/>
      <c r="K29" s="195"/>
      <c r="L29" s="195"/>
      <c r="M29" s="198"/>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row>
    <row r="30" spans="1:52" x14ac:dyDescent="0.25">
      <c r="A30" s="213" t="s">
        <v>404</v>
      </c>
      <c r="B30" s="214">
        <v>2.1999999999999999E-2</v>
      </c>
      <c r="C30" s="195"/>
      <c r="D30" s="195"/>
      <c r="E30" s="195"/>
      <c r="F30" s="195"/>
      <c r="G30" s="195"/>
      <c r="H30" s="195"/>
      <c r="I30" s="195"/>
      <c r="J30" s="195"/>
      <c r="K30" s="195"/>
      <c r="L30" s="195"/>
      <c r="M30" s="198"/>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row>
    <row r="31" spans="1:52" ht="16.5" thickBot="1" x14ac:dyDescent="0.3">
      <c r="A31" s="205" t="s">
        <v>405</v>
      </c>
      <c r="B31" s="215">
        <v>0.2</v>
      </c>
      <c r="C31" s="195"/>
      <c r="D31" s="195"/>
      <c r="E31" s="195"/>
      <c r="F31" s="195"/>
      <c r="G31" s="195"/>
      <c r="H31" s="195"/>
      <c r="I31" s="195"/>
      <c r="J31" s="195"/>
      <c r="K31" s="195"/>
      <c r="L31" s="195"/>
      <c r="M31" s="198"/>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row>
    <row r="32" spans="1:52" x14ac:dyDescent="0.25">
      <c r="A32" s="199" t="s">
        <v>406</v>
      </c>
      <c r="B32" s="210">
        <v>0</v>
      </c>
      <c r="C32" s="195"/>
      <c r="D32" s="195"/>
      <c r="E32" s="195"/>
      <c r="F32" s="195"/>
      <c r="G32" s="195"/>
      <c r="H32" s="195"/>
      <c r="I32" s="195"/>
      <c r="J32" s="195"/>
      <c r="K32" s="195"/>
      <c r="L32" s="195"/>
      <c r="M32" s="198"/>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row>
    <row r="33" spans="1:50" x14ac:dyDescent="0.25">
      <c r="A33" s="201" t="s">
        <v>407</v>
      </c>
      <c r="B33" s="211"/>
      <c r="C33" s="195"/>
      <c r="D33" s="195"/>
      <c r="E33" s="195"/>
      <c r="F33" s="195"/>
      <c r="G33" s="195"/>
      <c r="H33" s="195"/>
      <c r="I33" s="195"/>
      <c r="J33" s="195"/>
      <c r="K33" s="195"/>
      <c r="L33" s="195"/>
      <c r="M33" s="198"/>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row>
    <row r="34" spans="1:50" ht="16.5" thickBot="1" x14ac:dyDescent="0.3">
      <c r="A34" s="213" t="s">
        <v>408</v>
      </c>
      <c r="B34" s="216">
        <v>0</v>
      </c>
      <c r="C34" s="195"/>
      <c r="D34" s="195"/>
      <c r="E34" s="195"/>
      <c r="F34" s="195"/>
      <c r="G34" s="195"/>
      <c r="H34" s="195"/>
      <c r="I34" s="195"/>
      <c r="J34" s="195"/>
      <c r="K34" s="195"/>
      <c r="L34" s="195"/>
      <c r="M34" s="198"/>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row>
    <row r="35" spans="1:50" x14ac:dyDescent="0.25">
      <c r="A35" s="217" t="s">
        <v>409</v>
      </c>
      <c r="B35" s="218">
        <v>0</v>
      </c>
      <c r="C35" s="195"/>
      <c r="D35" s="195"/>
      <c r="E35" s="195"/>
      <c r="F35" s="195"/>
      <c r="G35" s="195"/>
      <c r="H35" s="195"/>
      <c r="I35" s="195"/>
      <c r="J35" s="195"/>
      <c r="K35" s="195"/>
      <c r="L35" s="195"/>
      <c r="M35" s="198"/>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row>
    <row r="36" spans="1:50" x14ac:dyDescent="0.25">
      <c r="A36" s="219" t="s">
        <v>410</v>
      </c>
      <c r="B36" s="220">
        <v>0</v>
      </c>
      <c r="C36" s="195"/>
      <c r="D36" s="195"/>
      <c r="E36" s="195"/>
      <c r="F36" s="195"/>
      <c r="G36" s="195"/>
      <c r="H36" s="195"/>
      <c r="I36" s="195"/>
      <c r="J36" s="195"/>
      <c r="K36" s="195"/>
      <c r="L36" s="195"/>
      <c r="M36" s="198"/>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row>
    <row r="37" spans="1:50" x14ac:dyDescent="0.25">
      <c r="A37" s="219" t="s">
        <v>411</v>
      </c>
      <c r="B37" s="221">
        <v>0</v>
      </c>
      <c r="C37" s="195"/>
      <c r="D37" s="195"/>
      <c r="E37" s="195"/>
      <c r="F37" s="195"/>
      <c r="G37" s="195"/>
      <c r="H37" s="195"/>
      <c r="I37" s="195"/>
      <c r="J37" s="195"/>
      <c r="K37" s="195"/>
      <c r="L37" s="195"/>
      <c r="M37" s="198"/>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row>
    <row r="38" spans="1:50" x14ac:dyDescent="0.25">
      <c r="A38" s="219" t="s">
        <v>412</v>
      </c>
      <c r="B38" s="221">
        <v>0</v>
      </c>
      <c r="C38" s="195"/>
      <c r="D38" s="195"/>
      <c r="E38" s="195"/>
      <c r="F38" s="195"/>
      <c r="G38" s="195"/>
      <c r="H38" s="195"/>
      <c r="I38" s="195"/>
      <c r="J38" s="195"/>
      <c r="K38" s="195"/>
      <c r="L38" s="195"/>
      <c r="M38" s="198"/>
      <c r="N38" s="195"/>
      <c r="O38" s="195"/>
      <c r="P38" s="195"/>
      <c r="Q38" s="195"/>
      <c r="R38" s="195"/>
      <c r="S38" s="195"/>
      <c r="T38" s="195"/>
      <c r="U38" s="195"/>
      <c r="V38" s="195"/>
      <c r="W38" s="195"/>
      <c r="X38" s="195"/>
      <c r="Y38" s="195"/>
      <c r="Z38" s="222"/>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row>
    <row r="39" spans="1:50" x14ac:dyDescent="0.25">
      <c r="A39" s="219" t="s">
        <v>413</v>
      </c>
      <c r="B39" s="221">
        <v>0.13500000000000001</v>
      </c>
      <c r="C39" s="195"/>
      <c r="D39" s="195"/>
      <c r="E39" s="195"/>
      <c r="F39" s="195"/>
      <c r="G39" s="195"/>
      <c r="H39" s="195"/>
      <c r="I39" s="195"/>
      <c r="J39" s="195"/>
      <c r="K39" s="195"/>
      <c r="L39" s="195"/>
      <c r="M39" s="198"/>
      <c r="N39" s="195"/>
      <c r="O39" s="195"/>
      <c r="P39" s="195"/>
      <c r="Q39" s="195"/>
      <c r="R39" s="195"/>
      <c r="S39" s="195"/>
      <c r="T39" s="195"/>
      <c r="U39" s="223"/>
      <c r="V39" s="223"/>
      <c r="W39" s="223"/>
      <c r="X39" s="223"/>
      <c r="Y39" s="223"/>
      <c r="Z39" s="223"/>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row>
    <row r="40" spans="1:50" x14ac:dyDescent="0.25">
      <c r="A40" s="219" t="s">
        <v>414</v>
      </c>
      <c r="B40" s="221">
        <f>1-B38</f>
        <v>1</v>
      </c>
      <c r="C40" s="195"/>
      <c r="D40" s="195"/>
      <c r="E40" s="195"/>
      <c r="F40" s="195"/>
      <c r="G40" s="195"/>
      <c r="H40" s="195"/>
      <c r="I40" s="195"/>
      <c r="J40" s="195"/>
      <c r="K40" s="195"/>
      <c r="L40" s="195"/>
      <c r="M40" s="198"/>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row>
    <row r="41" spans="1:50" ht="16.5" thickBot="1" x14ac:dyDescent="0.3">
      <c r="A41" s="224" t="s">
        <v>415</v>
      </c>
      <c r="B41" s="225">
        <f>B40*B39+B38*B37*(1-B31)</f>
        <v>0.13500000000000001</v>
      </c>
      <c r="C41" s="195"/>
      <c r="D41" s="195"/>
      <c r="E41" s="195"/>
      <c r="F41" s="195"/>
      <c r="G41" s="195"/>
      <c r="H41" s="195"/>
      <c r="I41" s="195"/>
      <c r="J41" s="195"/>
      <c r="K41" s="195"/>
      <c r="L41" s="195"/>
      <c r="M41" s="198"/>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row>
    <row r="42" spans="1:50" ht="31.5" x14ac:dyDescent="0.25">
      <c r="A42" s="226" t="s">
        <v>416</v>
      </c>
      <c r="B42" s="227" t="s">
        <v>516</v>
      </c>
      <c r="C42" s="228">
        <v>2023</v>
      </c>
      <c r="D42" s="229">
        <f>C42+1</f>
        <v>2024</v>
      </c>
      <c r="E42" s="229">
        <f t="shared" ref="E42:AX42" si="0">D42+1</f>
        <v>2025</v>
      </c>
      <c r="F42" s="229">
        <f t="shared" si="0"/>
        <v>2026</v>
      </c>
      <c r="G42" s="229">
        <f t="shared" si="0"/>
        <v>2027</v>
      </c>
      <c r="H42" s="229">
        <f t="shared" si="0"/>
        <v>2028</v>
      </c>
      <c r="I42" s="229">
        <f t="shared" si="0"/>
        <v>2029</v>
      </c>
      <c r="J42" s="229">
        <f t="shared" si="0"/>
        <v>2030</v>
      </c>
      <c r="K42" s="229">
        <f t="shared" si="0"/>
        <v>2031</v>
      </c>
      <c r="L42" s="229">
        <f t="shared" si="0"/>
        <v>2032</v>
      </c>
      <c r="M42" s="230">
        <f t="shared" si="0"/>
        <v>2033</v>
      </c>
      <c r="N42" s="229">
        <f t="shared" si="0"/>
        <v>2034</v>
      </c>
      <c r="O42" s="229">
        <f t="shared" si="0"/>
        <v>2035</v>
      </c>
      <c r="P42" s="229">
        <f t="shared" si="0"/>
        <v>2036</v>
      </c>
      <c r="Q42" s="229">
        <f t="shared" si="0"/>
        <v>2037</v>
      </c>
      <c r="R42" s="229">
        <f t="shared" si="0"/>
        <v>2038</v>
      </c>
      <c r="S42" s="229">
        <f t="shared" si="0"/>
        <v>2039</v>
      </c>
      <c r="T42" s="229">
        <f t="shared" si="0"/>
        <v>2040</v>
      </c>
      <c r="U42" s="229">
        <f t="shared" si="0"/>
        <v>2041</v>
      </c>
      <c r="V42" s="229">
        <f t="shared" si="0"/>
        <v>2042</v>
      </c>
      <c r="W42" s="229">
        <f t="shared" si="0"/>
        <v>2043</v>
      </c>
      <c r="X42" s="229">
        <f t="shared" si="0"/>
        <v>2044</v>
      </c>
      <c r="Y42" s="229">
        <f t="shared" si="0"/>
        <v>2045</v>
      </c>
      <c r="Z42" s="229">
        <f t="shared" si="0"/>
        <v>2046</v>
      </c>
      <c r="AA42" s="229">
        <f t="shared" si="0"/>
        <v>2047</v>
      </c>
      <c r="AB42" s="229">
        <f t="shared" si="0"/>
        <v>2048</v>
      </c>
      <c r="AC42" s="229">
        <f t="shared" si="0"/>
        <v>2049</v>
      </c>
      <c r="AD42" s="229">
        <f t="shared" si="0"/>
        <v>2050</v>
      </c>
      <c r="AE42" s="229">
        <f t="shared" si="0"/>
        <v>2051</v>
      </c>
      <c r="AF42" s="229">
        <f t="shared" si="0"/>
        <v>2052</v>
      </c>
      <c r="AG42" s="229">
        <f t="shared" si="0"/>
        <v>2053</v>
      </c>
      <c r="AH42" s="229">
        <f t="shared" si="0"/>
        <v>2054</v>
      </c>
      <c r="AI42" s="229">
        <f t="shared" si="0"/>
        <v>2055</v>
      </c>
      <c r="AJ42" s="229">
        <f t="shared" si="0"/>
        <v>2056</v>
      </c>
      <c r="AK42" s="229">
        <f t="shared" si="0"/>
        <v>2057</v>
      </c>
      <c r="AL42" s="229">
        <f t="shared" si="0"/>
        <v>2058</v>
      </c>
      <c r="AM42" s="229">
        <f t="shared" si="0"/>
        <v>2059</v>
      </c>
      <c r="AN42" s="229">
        <f t="shared" si="0"/>
        <v>2060</v>
      </c>
      <c r="AO42" s="229">
        <f t="shared" si="0"/>
        <v>2061</v>
      </c>
      <c r="AP42" s="229">
        <f t="shared" si="0"/>
        <v>2062</v>
      </c>
      <c r="AQ42" s="229">
        <f t="shared" si="0"/>
        <v>2063</v>
      </c>
      <c r="AR42" s="229">
        <f t="shared" si="0"/>
        <v>2064</v>
      </c>
      <c r="AS42" s="229">
        <f t="shared" si="0"/>
        <v>2065</v>
      </c>
      <c r="AT42" s="229">
        <f t="shared" si="0"/>
        <v>2066</v>
      </c>
      <c r="AU42" s="229">
        <f t="shared" si="0"/>
        <v>2067</v>
      </c>
      <c r="AV42" s="229">
        <f t="shared" si="0"/>
        <v>2068</v>
      </c>
      <c r="AW42" s="229">
        <f t="shared" si="0"/>
        <v>2069</v>
      </c>
      <c r="AX42" s="229">
        <f t="shared" si="0"/>
        <v>2070</v>
      </c>
    </row>
    <row r="43" spans="1:50" outlineLevel="1" x14ac:dyDescent="0.25">
      <c r="A43" s="231" t="s">
        <v>417</v>
      </c>
      <c r="B43" s="232">
        <v>3.4000000000000002E-2</v>
      </c>
      <c r="C43" s="232">
        <v>0.04</v>
      </c>
      <c r="D43" s="232">
        <v>0.04</v>
      </c>
      <c r="E43" s="232">
        <v>0.04</v>
      </c>
      <c r="F43" s="232">
        <v>0.04</v>
      </c>
      <c r="G43" s="232">
        <v>0.04</v>
      </c>
      <c r="H43" s="232">
        <v>0.04</v>
      </c>
      <c r="I43" s="232">
        <v>0.04</v>
      </c>
      <c r="J43" s="232">
        <v>0.04</v>
      </c>
      <c r="K43" s="232">
        <v>0.04</v>
      </c>
      <c r="L43" s="232">
        <v>0.04</v>
      </c>
      <c r="M43" s="232">
        <v>0.04</v>
      </c>
      <c r="N43" s="232">
        <v>0.04</v>
      </c>
      <c r="O43" s="232">
        <v>0.04</v>
      </c>
      <c r="P43" s="232">
        <v>0.04</v>
      </c>
      <c r="Q43" s="232">
        <v>0.04</v>
      </c>
      <c r="R43" s="232">
        <v>0.04</v>
      </c>
      <c r="S43" s="232">
        <v>0.04</v>
      </c>
      <c r="T43" s="232">
        <v>0.04</v>
      </c>
      <c r="U43" s="232">
        <v>0.04</v>
      </c>
      <c r="V43" s="232">
        <v>0.04</v>
      </c>
      <c r="W43" s="232">
        <v>0.04</v>
      </c>
      <c r="X43" s="232">
        <v>0.04</v>
      </c>
      <c r="Y43" s="232">
        <v>0.04</v>
      </c>
      <c r="Z43" s="232">
        <v>0.04</v>
      </c>
      <c r="AA43" s="232">
        <v>0.04</v>
      </c>
      <c r="AB43" s="232">
        <v>0.04</v>
      </c>
      <c r="AC43" s="232">
        <v>0.04</v>
      </c>
      <c r="AD43" s="232">
        <v>0.04</v>
      </c>
      <c r="AE43" s="232">
        <v>0.04</v>
      </c>
      <c r="AF43" s="232">
        <v>0.04</v>
      </c>
      <c r="AG43" s="232">
        <v>0.04</v>
      </c>
      <c r="AH43" s="232">
        <v>0.04</v>
      </c>
      <c r="AI43" s="232">
        <v>0.04</v>
      </c>
      <c r="AJ43" s="232">
        <v>0.04</v>
      </c>
      <c r="AK43" s="232">
        <v>0.04</v>
      </c>
      <c r="AL43" s="232">
        <v>0.04</v>
      </c>
      <c r="AM43" s="232">
        <v>0.04</v>
      </c>
      <c r="AN43" s="232">
        <v>0.04</v>
      </c>
      <c r="AO43" s="232">
        <v>0.04</v>
      </c>
      <c r="AP43" s="232">
        <v>0.04</v>
      </c>
      <c r="AQ43" s="232">
        <v>0.04</v>
      </c>
      <c r="AR43" s="232">
        <v>0.04</v>
      </c>
      <c r="AS43" s="232">
        <v>0.04</v>
      </c>
      <c r="AT43" s="232">
        <v>0.04</v>
      </c>
      <c r="AU43" s="232">
        <v>0.04</v>
      </c>
      <c r="AV43" s="232">
        <v>0.04</v>
      </c>
      <c r="AW43" s="232">
        <v>0.04</v>
      </c>
      <c r="AX43" s="232">
        <v>0.04</v>
      </c>
    </row>
    <row r="44" spans="1:50" outlineLevel="1" x14ac:dyDescent="0.25">
      <c r="A44" s="231" t="s">
        <v>418</v>
      </c>
      <c r="B44" s="232">
        <f>B43</f>
        <v>3.4000000000000002E-2</v>
      </c>
      <c r="C44" s="232">
        <f t="shared" ref="C44:AX44" si="1">(1+B44)*(1+C43)-1</f>
        <v>7.5360000000000094E-2</v>
      </c>
      <c r="D44" s="232">
        <f>(1+C44)*(1+D43)-1</f>
        <v>0.11837440000000021</v>
      </c>
      <c r="E44" s="232">
        <f t="shared" si="1"/>
        <v>0.16310937600000019</v>
      </c>
      <c r="F44" s="232">
        <f t="shared" si="1"/>
        <v>0.20963375104000015</v>
      </c>
      <c r="G44" s="232">
        <f t="shared" si="1"/>
        <v>0.2580191010816002</v>
      </c>
      <c r="H44" s="232">
        <f t="shared" si="1"/>
        <v>0.30833986512486433</v>
      </c>
      <c r="I44" s="232">
        <f t="shared" si="1"/>
        <v>0.36067345972985887</v>
      </c>
      <c r="J44" s="232">
        <f t="shared" si="1"/>
        <v>0.4151003981190533</v>
      </c>
      <c r="K44" s="232">
        <f t="shared" si="1"/>
        <v>0.47170441404381558</v>
      </c>
      <c r="L44" s="232">
        <f t="shared" si="1"/>
        <v>0.53057259060556827</v>
      </c>
      <c r="M44" s="233">
        <f t="shared" si="1"/>
        <v>0.59179549422979116</v>
      </c>
      <c r="N44" s="232">
        <f t="shared" si="1"/>
        <v>0.65546731399898284</v>
      </c>
      <c r="O44" s="232">
        <f t="shared" si="1"/>
        <v>0.72168600655894211</v>
      </c>
      <c r="P44" s="232">
        <f t="shared" si="1"/>
        <v>0.7905534468212998</v>
      </c>
      <c r="Q44" s="232">
        <f t="shared" si="1"/>
        <v>0.8621755846941519</v>
      </c>
      <c r="R44" s="232">
        <f t="shared" si="1"/>
        <v>0.93666260808191804</v>
      </c>
      <c r="S44" s="232">
        <f t="shared" si="1"/>
        <v>1.014129112405195</v>
      </c>
      <c r="T44" s="232">
        <f>(1+S44)*(1+T43)-1</f>
        <v>1.0946942769014028</v>
      </c>
      <c r="U44" s="232">
        <f t="shared" si="1"/>
        <v>1.1784820479774591</v>
      </c>
      <c r="V44" s="232">
        <f t="shared" si="1"/>
        <v>1.2656213298965575</v>
      </c>
      <c r="W44" s="232">
        <f t="shared" si="1"/>
        <v>1.35624618309242</v>
      </c>
      <c r="X44" s="232">
        <f t="shared" si="1"/>
        <v>1.450496030416117</v>
      </c>
      <c r="Y44" s="232">
        <f t="shared" si="1"/>
        <v>1.5485158716327616</v>
      </c>
      <c r="Z44" s="232">
        <f t="shared" si="1"/>
        <v>1.6504565064980721</v>
      </c>
      <c r="AA44" s="232">
        <f t="shared" si="1"/>
        <v>1.7564747667579952</v>
      </c>
      <c r="AB44" s="232">
        <f t="shared" si="1"/>
        <v>1.8667337574283152</v>
      </c>
      <c r="AC44" s="232">
        <f t="shared" si="1"/>
        <v>1.9814031077254479</v>
      </c>
      <c r="AD44" s="232">
        <f t="shared" si="1"/>
        <v>2.1006592320344661</v>
      </c>
      <c r="AE44" s="232">
        <f t="shared" si="1"/>
        <v>2.2246856013158447</v>
      </c>
      <c r="AF44" s="232">
        <f t="shared" si="1"/>
        <v>2.3536730253684786</v>
      </c>
      <c r="AG44" s="232">
        <f t="shared" si="1"/>
        <v>2.487819946383218</v>
      </c>
      <c r="AH44" s="232">
        <f t="shared" si="1"/>
        <v>2.6273327442385468</v>
      </c>
      <c r="AI44" s="232">
        <f t="shared" si="1"/>
        <v>2.7724260540080889</v>
      </c>
      <c r="AJ44" s="232">
        <f t="shared" si="1"/>
        <v>2.9233230961684127</v>
      </c>
      <c r="AK44" s="232">
        <f t="shared" si="1"/>
        <v>3.080256020015149</v>
      </c>
      <c r="AL44" s="232">
        <f t="shared" si="1"/>
        <v>3.2434662608157554</v>
      </c>
      <c r="AM44" s="232">
        <f t="shared" si="1"/>
        <v>3.4132049112483855</v>
      </c>
      <c r="AN44" s="232">
        <f t="shared" si="1"/>
        <v>3.5897331076983212</v>
      </c>
      <c r="AO44" s="232">
        <f t="shared" si="1"/>
        <v>3.7733224320062542</v>
      </c>
      <c r="AP44" s="232">
        <f t="shared" si="1"/>
        <v>3.9642553292865044</v>
      </c>
      <c r="AQ44" s="232">
        <f t="shared" si="1"/>
        <v>4.1628255424579645</v>
      </c>
      <c r="AR44" s="232">
        <f t="shared" si="1"/>
        <v>4.3693385641562834</v>
      </c>
      <c r="AS44" s="232">
        <f t="shared" si="1"/>
        <v>4.584112106722535</v>
      </c>
      <c r="AT44" s="232">
        <f t="shared" si="1"/>
        <v>4.8074765909914365</v>
      </c>
      <c r="AU44" s="232">
        <f t="shared" si="1"/>
        <v>5.0397756546310939</v>
      </c>
      <c r="AV44" s="232">
        <f t="shared" si="1"/>
        <v>5.2813666808163378</v>
      </c>
      <c r="AW44" s="232">
        <f t="shared" si="1"/>
        <v>5.5326213480489912</v>
      </c>
      <c r="AX44" s="232">
        <f t="shared" si="1"/>
        <v>5.793926201970951</v>
      </c>
    </row>
    <row r="45" spans="1:50" s="188" customFormat="1" ht="16.5" thickBot="1" x14ac:dyDescent="0.3">
      <c r="A45" s="234" t="s">
        <v>419</v>
      </c>
      <c r="B45" s="235">
        <f>B46*1000</f>
        <v>810339213.2833333</v>
      </c>
      <c r="C45" s="235">
        <f>C46*1000</f>
        <v>348826465.2608</v>
      </c>
      <c r="D45" s="235">
        <f t="shared" ref="D45:AX45" si="2">D46*1000</f>
        <v>359291259.21862411</v>
      </c>
      <c r="E45" s="235">
        <f t="shared" si="2"/>
        <v>370069996.99518281</v>
      </c>
      <c r="F45" s="235">
        <f t="shared" si="2"/>
        <v>381172096.9050383</v>
      </c>
      <c r="G45" s="235">
        <f t="shared" si="2"/>
        <v>392607259.81218946</v>
      </c>
      <c r="H45" s="235">
        <f t="shared" si="2"/>
        <v>404385477.60655516</v>
      </c>
      <c r="I45" s="235">
        <f t="shared" si="2"/>
        <v>416517041.93475187</v>
      </c>
      <c r="J45" s="235">
        <f t="shared" si="2"/>
        <v>429012553.19279432</v>
      </c>
      <c r="K45" s="235">
        <f t="shared" si="2"/>
        <v>441882929.78857821</v>
      </c>
      <c r="L45" s="235">
        <f t="shared" si="2"/>
        <v>455139417.6822356</v>
      </c>
      <c r="M45" s="236">
        <f t="shared" si="2"/>
        <v>468793600.21270269</v>
      </c>
      <c r="N45" s="235">
        <f t="shared" si="2"/>
        <v>482857408.21908373</v>
      </c>
      <c r="O45" s="235">
        <f t="shared" si="2"/>
        <v>497343130.46565628</v>
      </c>
      <c r="P45" s="235">
        <f t="shared" si="2"/>
        <v>512263424.37962592</v>
      </c>
      <c r="Q45" s="235">
        <f t="shared" si="2"/>
        <v>527631327.11101472</v>
      </c>
      <c r="R45" s="235">
        <f t="shared" si="2"/>
        <v>543460266.92434525</v>
      </c>
      <c r="S45" s="235">
        <f t="shared" si="2"/>
        <v>559764074.93207574</v>
      </c>
      <c r="T45" s="235">
        <f t="shared" si="2"/>
        <v>576556997.18003786</v>
      </c>
      <c r="U45" s="235">
        <f t="shared" si="2"/>
        <v>593853707.09543908</v>
      </c>
      <c r="V45" s="235">
        <f t="shared" si="2"/>
        <v>611669318.30830216</v>
      </c>
      <c r="W45" s="235">
        <f t="shared" si="2"/>
        <v>630019397.85755134</v>
      </c>
      <c r="X45" s="235">
        <f t="shared" si="2"/>
        <v>648919979.79327786</v>
      </c>
      <c r="Y45" s="235">
        <f t="shared" si="2"/>
        <v>668387579.18707621</v>
      </c>
      <c r="Z45" s="235">
        <f t="shared" si="2"/>
        <v>688439206.56268835</v>
      </c>
      <c r="AA45" s="235">
        <f t="shared" si="2"/>
        <v>709092382.75956905</v>
      </c>
      <c r="AB45" s="235">
        <f t="shared" si="2"/>
        <v>730365154.24235618</v>
      </c>
      <c r="AC45" s="235">
        <f t="shared" si="2"/>
        <v>752276108.869627</v>
      </c>
      <c r="AD45" s="235">
        <f t="shared" si="2"/>
        <v>774844392.13571572</v>
      </c>
      <c r="AE45" s="235">
        <f t="shared" si="2"/>
        <v>798089723.89978719</v>
      </c>
      <c r="AF45" s="235">
        <f t="shared" si="2"/>
        <v>822032415.61678076</v>
      </c>
      <c r="AG45" s="235">
        <f t="shared" si="2"/>
        <v>846693388.08528423</v>
      </c>
      <c r="AH45" s="235">
        <f t="shared" si="2"/>
        <v>872094189.72784281</v>
      </c>
      <c r="AI45" s="235">
        <f t="shared" si="2"/>
        <v>898257015.41967809</v>
      </c>
      <c r="AJ45" s="235">
        <f t="shared" si="2"/>
        <v>925204725.88226843</v>
      </c>
      <c r="AK45" s="235">
        <f t="shared" si="2"/>
        <v>952960867.65873647</v>
      </c>
      <c r="AL45" s="235">
        <f t="shared" si="2"/>
        <v>981549693.68849862</v>
      </c>
      <c r="AM45" s="235">
        <f t="shared" si="2"/>
        <v>1010996184.4991534</v>
      </c>
      <c r="AN45" s="235">
        <f t="shared" si="2"/>
        <v>1041326070.0341282</v>
      </c>
      <c r="AO45" s="235">
        <f t="shared" si="2"/>
        <v>1072565852.1351521</v>
      </c>
      <c r="AP45" s="235">
        <f t="shared" si="2"/>
        <v>1104742827.6992066</v>
      </c>
      <c r="AQ45" s="235">
        <f t="shared" si="2"/>
        <v>1137885112.5301828</v>
      </c>
      <c r="AR45" s="235">
        <f t="shared" si="2"/>
        <v>1172021665.9060884</v>
      </c>
      <c r="AS45" s="235">
        <f t="shared" si="2"/>
        <v>1207182315.8832712</v>
      </c>
      <c r="AT45" s="235">
        <f t="shared" si="2"/>
        <v>1243397785.3597696</v>
      </c>
      <c r="AU45" s="235">
        <f t="shared" si="2"/>
        <v>1280699718.9205625</v>
      </c>
      <c r="AV45" s="235">
        <f t="shared" si="2"/>
        <v>1319120710.4881794</v>
      </c>
      <c r="AW45" s="235">
        <f t="shared" si="2"/>
        <v>1358694331.802825</v>
      </c>
      <c r="AX45" s="235">
        <f t="shared" si="2"/>
        <v>1399455161.7569096</v>
      </c>
    </row>
    <row r="46" spans="1:50" x14ac:dyDescent="0.25">
      <c r="A46" s="195" t="s">
        <v>420</v>
      </c>
      <c r="B46" s="195">
        <v>810339.21328333335</v>
      </c>
      <c r="C46" s="195">
        <v>348826.46526080003</v>
      </c>
      <c r="D46" s="195">
        <v>359291.25921862409</v>
      </c>
      <c r="E46" s="195">
        <v>370069.99699518282</v>
      </c>
      <c r="F46" s="195">
        <v>381172.09690503828</v>
      </c>
      <c r="G46" s="195">
        <v>392607.25981218944</v>
      </c>
      <c r="H46" s="195">
        <v>404385.47760655516</v>
      </c>
      <c r="I46" s="195">
        <v>416517.04193475185</v>
      </c>
      <c r="J46" s="195">
        <v>429012.55319279432</v>
      </c>
      <c r="K46" s="195">
        <v>441882.92978857819</v>
      </c>
      <c r="L46" s="195">
        <v>455139.41768223559</v>
      </c>
      <c r="M46" s="198">
        <v>468793.6002127027</v>
      </c>
      <c r="N46" s="195">
        <v>482857.40821908374</v>
      </c>
      <c r="O46" s="195">
        <v>497343.13046565629</v>
      </c>
      <c r="P46" s="195">
        <v>512263.42437962594</v>
      </c>
      <c r="Q46" s="195">
        <v>527631.32711101475</v>
      </c>
      <c r="R46" s="195">
        <v>543460.26692434528</v>
      </c>
      <c r="S46" s="195">
        <v>559764.07493207569</v>
      </c>
      <c r="T46" s="195">
        <v>576556.9971800379</v>
      </c>
      <c r="U46" s="195">
        <v>593853.70709543908</v>
      </c>
      <c r="V46" s="195">
        <v>611669.3183083022</v>
      </c>
      <c r="W46" s="195">
        <v>630019.39785755135</v>
      </c>
      <c r="X46" s="195">
        <v>648919.9797932778</v>
      </c>
      <c r="Y46" s="195">
        <v>668387.57918707619</v>
      </c>
      <c r="Z46" s="195">
        <v>688439.20656268834</v>
      </c>
      <c r="AA46" s="195">
        <v>709092.3827595691</v>
      </c>
      <c r="AB46" s="195">
        <v>730365.15424235619</v>
      </c>
      <c r="AC46" s="195">
        <v>752276.108869627</v>
      </c>
      <c r="AD46" s="195">
        <v>774844.39213571569</v>
      </c>
      <c r="AE46" s="195">
        <v>798089.72389978718</v>
      </c>
      <c r="AF46" s="195">
        <v>822032.41561678075</v>
      </c>
      <c r="AG46" s="195">
        <v>846693.38808528427</v>
      </c>
      <c r="AH46" s="195">
        <v>872094.18972784281</v>
      </c>
      <c r="AI46" s="195">
        <v>898257.01541967806</v>
      </c>
      <c r="AJ46" s="195">
        <v>925204.72588226839</v>
      </c>
      <c r="AK46" s="195">
        <v>952960.86765873642</v>
      </c>
      <c r="AL46" s="195">
        <v>981549.69368849858</v>
      </c>
      <c r="AM46" s="195">
        <v>1010996.1844991534</v>
      </c>
      <c r="AN46" s="195">
        <v>1041326.0700341281</v>
      </c>
      <c r="AO46" s="195">
        <v>1072565.8521351521</v>
      </c>
      <c r="AP46" s="195">
        <v>1104742.8276992065</v>
      </c>
      <c r="AQ46" s="195">
        <v>1137885.1125301828</v>
      </c>
      <c r="AR46" s="195">
        <v>1172021.6659060884</v>
      </c>
      <c r="AS46" s="195">
        <v>1207182.3158832712</v>
      </c>
      <c r="AT46" s="195">
        <v>1243397.7853597696</v>
      </c>
      <c r="AU46" s="195">
        <v>1280699.7189205624</v>
      </c>
      <c r="AV46" s="195">
        <v>1319120.7104881795</v>
      </c>
      <c r="AW46" s="195">
        <v>1358694.331802825</v>
      </c>
      <c r="AX46" s="195">
        <v>1399455.1617569097</v>
      </c>
    </row>
    <row r="47" spans="1:50" x14ac:dyDescent="0.25">
      <c r="A47" s="195" t="s">
        <v>421</v>
      </c>
      <c r="B47" s="195"/>
      <c r="C47" s="195">
        <v>1836</v>
      </c>
      <c r="D47" s="195">
        <v>1909.44</v>
      </c>
      <c r="E47" s="195">
        <v>1985.8176000000001</v>
      </c>
      <c r="F47" s="195">
        <v>2065.2503040000001</v>
      </c>
      <c r="G47" s="195">
        <v>2147.8603161600004</v>
      </c>
      <c r="H47" s="195">
        <v>2233.7747288064006</v>
      </c>
      <c r="I47" s="195">
        <v>2323.1257179586569</v>
      </c>
      <c r="J47" s="195">
        <v>2416.0507466770032</v>
      </c>
      <c r="K47" s="195">
        <v>2512.6927765440832</v>
      </c>
      <c r="L47" s="195">
        <v>2613.2004876058468</v>
      </c>
      <c r="M47" s="198">
        <v>2717.728507110081</v>
      </c>
      <c r="N47" s="195">
        <v>2826.4376473944844</v>
      </c>
      <c r="O47" s="195">
        <v>2939.4951532902637</v>
      </c>
      <c r="P47" s="195">
        <v>3057.0749594218742</v>
      </c>
      <c r="Q47" s="195">
        <v>3179.3579577987493</v>
      </c>
      <c r="R47" s="195">
        <v>3306.5322761106995</v>
      </c>
      <c r="S47" s="195">
        <v>3438.7935671551277</v>
      </c>
      <c r="T47" s="195">
        <v>3576.3453098413329</v>
      </c>
      <c r="U47" s="195">
        <v>3719.3991222349864</v>
      </c>
      <c r="V47" s="195">
        <v>3868.1750871243862</v>
      </c>
      <c r="W47" s="195">
        <v>4022.9020906093619</v>
      </c>
      <c r="X47" s="195">
        <v>4183.8181742337365</v>
      </c>
      <c r="Y47" s="195">
        <v>4351.170901203086</v>
      </c>
      <c r="Z47" s="195">
        <v>4525.2177372512097</v>
      </c>
      <c r="AA47" s="195">
        <v>4706.2264467412579</v>
      </c>
      <c r="AB47" s="195">
        <v>4894.4755046109085</v>
      </c>
      <c r="AC47" s="195">
        <v>5090.2545247953449</v>
      </c>
      <c r="AD47" s="195">
        <v>5293.8647057871585</v>
      </c>
      <c r="AE47" s="195">
        <v>5505.6192940186447</v>
      </c>
      <c r="AF47" s="195">
        <v>5725.8440657793908</v>
      </c>
      <c r="AG47" s="195">
        <v>5954.8778284105665</v>
      </c>
      <c r="AH47" s="195">
        <v>6193.0729415469896</v>
      </c>
      <c r="AI47" s="195">
        <v>6440.7958592088689</v>
      </c>
      <c r="AJ47" s="195">
        <v>6698.4276935772241</v>
      </c>
      <c r="AK47" s="195">
        <v>6966.3648013203137</v>
      </c>
      <c r="AL47" s="195">
        <v>7245.0193933731261</v>
      </c>
      <c r="AM47" s="195">
        <v>7534.8201691080512</v>
      </c>
      <c r="AN47" s="195">
        <v>7836.2129758723731</v>
      </c>
      <c r="AO47" s="195">
        <v>8149.6614949072682</v>
      </c>
      <c r="AP47" s="195">
        <v>8475.6479547035597</v>
      </c>
      <c r="AQ47" s="195">
        <v>8814.6738728917026</v>
      </c>
      <c r="AR47" s="195">
        <v>9167.2608278073712</v>
      </c>
      <c r="AS47" s="195">
        <v>9533.9512609196663</v>
      </c>
      <c r="AT47" s="195">
        <v>9915.3093113564537</v>
      </c>
      <c r="AU47" s="195">
        <v>10311.921683810711</v>
      </c>
      <c r="AV47" s="195">
        <v>10724.39855116314</v>
      </c>
      <c r="AW47" s="195">
        <v>11153.374493209665</v>
      </c>
      <c r="AX47" s="195">
        <v>11599.509472938053</v>
      </c>
    </row>
    <row r="48" spans="1:50" ht="13.5" customHeight="1" x14ac:dyDescent="0.25">
      <c r="A48" s="195" t="s">
        <v>422</v>
      </c>
      <c r="B48" s="195"/>
      <c r="C48" s="195"/>
      <c r="D48" s="195"/>
      <c r="E48" s="195"/>
      <c r="F48" s="195"/>
      <c r="G48" s="195"/>
      <c r="H48" s="195"/>
      <c r="I48" s="195"/>
      <c r="J48" s="195"/>
      <c r="K48" s="195"/>
      <c r="L48" s="195"/>
      <c r="M48" s="198"/>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row>
    <row r="49" spans="1:50" x14ac:dyDescent="0.25">
      <c r="A49" s="195"/>
      <c r="B49" s="195"/>
      <c r="C49" s="195"/>
      <c r="D49" s="195"/>
      <c r="E49" s="195"/>
      <c r="F49" s="195"/>
      <c r="G49" s="195"/>
      <c r="H49" s="195"/>
      <c r="I49" s="195"/>
      <c r="J49" s="195"/>
      <c r="K49" s="195"/>
      <c r="L49" s="195"/>
      <c r="M49" s="198"/>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row>
    <row r="50" spans="1:50"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row>
    <row r="51" spans="1:50" s="190" customFormat="1" ht="16.5" thickBot="1" x14ac:dyDescent="0.3">
      <c r="A51" s="237"/>
      <c r="B51" s="237"/>
      <c r="C51" s="237"/>
      <c r="D51" s="237"/>
      <c r="E51" s="237"/>
      <c r="F51" s="237"/>
      <c r="G51" s="237"/>
      <c r="H51" s="237"/>
      <c r="I51" s="237"/>
      <c r="J51" s="237"/>
      <c r="K51" s="237"/>
      <c r="L51" s="237"/>
      <c r="M51" s="238"/>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7"/>
      <c r="AN51" s="237"/>
      <c r="AO51" s="237"/>
      <c r="AP51" s="237"/>
      <c r="AQ51" s="237"/>
      <c r="AR51" s="237"/>
      <c r="AS51" s="237"/>
      <c r="AT51" s="237"/>
      <c r="AU51" s="237"/>
      <c r="AV51" s="237"/>
      <c r="AW51" s="237"/>
      <c r="AX51" s="237"/>
    </row>
    <row r="52" spans="1:50" ht="31.5" x14ac:dyDescent="0.25">
      <c r="A52" s="239" t="s">
        <v>423</v>
      </c>
      <c r="B52" s="227" t="str">
        <f>B42</f>
        <v>Год окончания строительства 2023</v>
      </c>
      <c r="C52" s="227">
        <f t="shared" ref="C52:AX52" si="3">C42</f>
        <v>2023</v>
      </c>
      <c r="D52" s="227">
        <f t="shared" si="3"/>
        <v>2024</v>
      </c>
      <c r="E52" s="227">
        <f t="shared" si="3"/>
        <v>2025</v>
      </c>
      <c r="F52" s="227">
        <f t="shared" si="3"/>
        <v>2026</v>
      </c>
      <c r="G52" s="227">
        <f t="shared" si="3"/>
        <v>2027</v>
      </c>
      <c r="H52" s="227">
        <f t="shared" si="3"/>
        <v>2028</v>
      </c>
      <c r="I52" s="227">
        <f t="shared" si="3"/>
        <v>2029</v>
      </c>
      <c r="J52" s="227">
        <f t="shared" si="3"/>
        <v>2030</v>
      </c>
      <c r="K52" s="227">
        <f t="shared" si="3"/>
        <v>2031</v>
      </c>
      <c r="L52" s="227">
        <f t="shared" si="3"/>
        <v>2032</v>
      </c>
      <c r="M52" s="240">
        <f t="shared" si="3"/>
        <v>2033</v>
      </c>
      <c r="N52" s="227">
        <f t="shared" si="3"/>
        <v>2034</v>
      </c>
      <c r="O52" s="227">
        <f t="shared" si="3"/>
        <v>2035</v>
      </c>
      <c r="P52" s="227">
        <f t="shared" si="3"/>
        <v>2036</v>
      </c>
      <c r="Q52" s="227">
        <f t="shared" si="3"/>
        <v>2037</v>
      </c>
      <c r="R52" s="227">
        <f t="shared" si="3"/>
        <v>2038</v>
      </c>
      <c r="S52" s="227">
        <f t="shared" si="3"/>
        <v>2039</v>
      </c>
      <c r="T52" s="227">
        <f t="shared" si="3"/>
        <v>2040</v>
      </c>
      <c r="U52" s="227">
        <f t="shared" si="3"/>
        <v>2041</v>
      </c>
      <c r="V52" s="227">
        <f t="shared" si="3"/>
        <v>2042</v>
      </c>
      <c r="W52" s="227">
        <f t="shared" si="3"/>
        <v>2043</v>
      </c>
      <c r="X52" s="227">
        <f t="shared" si="3"/>
        <v>2044</v>
      </c>
      <c r="Y52" s="227">
        <f t="shared" si="3"/>
        <v>2045</v>
      </c>
      <c r="Z52" s="227">
        <f t="shared" si="3"/>
        <v>2046</v>
      </c>
      <c r="AA52" s="227">
        <f t="shared" si="3"/>
        <v>2047</v>
      </c>
      <c r="AB52" s="227">
        <f t="shared" si="3"/>
        <v>2048</v>
      </c>
      <c r="AC52" s="227">
        <f t="shared" si="3"/>
        <v>2049</v>
      </c>
      <c r="AD52" s="227">
        <f t="shared" si="3"/>
        <v>2050</v>
      </c>
      <c r="AE52" s="227">
        <f t="shared" si="3"/>
        <v>2051</v>
      </c>
      <c r="AF52" s="227">
        <f t="shared" si="3"/>
        <v>2052</v>
      </c>
      <c r="AG52" s="227">
        <f t="shared" si="3"/>
        <v>2053</v>
      </c>
      <c r="AH52" s="227">
        <f t="shared" si="3"/>
        <v>2054</v>
      </c>
      <c r="AI52" s="227">
        <f t="shared" si="3"/>
        <v>2055</v>
      </c>
      <c r="AJ52" s="227">
        <f t="shared" si="3"/>
        <v>2056</v>
      </c>
      <c r="AK52" s="227">
        <f t="shared" si="3"/>
        <v>2057</v>
      </c>
      <c r="AL52" s="227">
        <f t="shared" si="3"/>
        <v>2058</v>
      </c>
      <c r="AM52" s="227">
        <f t="shared" si="3"/>
        <v>2059</v>
      </c>
      <c r="AN52" s="227">
        <f t="shared" si="3"/>
        <v>2060</v>
      </c>
      <c r="AO52" s="227">
        <f t="shared" si="3"/>
        <v>2061</v>
      </c>
      <c r="AP52" s="227">
        <f t="shared" si="3"/>
        <v>2062</v>
      </c>
      <c r="AQ52" s="227">
        <f t="shared" si="3"/>
        <v>2063</v>
      </c>
      <c r="AR52" s="227">
        <f t="shared" si="3"/>
        <v>2064</v>
      </c>
      <c r="AS52" s="227">
        <f t="shared" si="3"/>
        <v>2065</v>
      </c>
      <c r="AT52" s="227">
        <f t="shared" si="3"/>
        <v>2066</v>
      </c>
      <c r="AU52" s="227">
        <f t="shared" si="3"/>
        <v>2067</v>
      </c>
      <c r="AV52" s="227">
        <f t="shared" si="3"/>
        <v>2068</v>
      </c>
      <c r="AW52" s="227">
        <f t="shared" si="3"/>
        <v>2069</v>
      </c>
      <c r="AX52" s="227">
        <f t="shared" si="3"/>
        <v>2070</v>
      </c>
    </row>
    <row r="53" spans="1:50" x14ac:dyDescent="0.25">
      <c r="A53" s="241" t="s">
        <v>424</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row>
    <row r="54" spans="1:50" x14ac:dyDescent="0.25">
      <c r="A54" s="241" t="s">
        <v>425</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row>
    <row r="55" spans="1:50" x14ac:dyDescent="0.25">
      <c r="A55" s="231" t="s">
        <v>426</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row>
    <row r="56" spans="1:50" ht="16.5" thickBot="1" x14ac:dyDescent="0.3">
      <c r="A56" s="234" t="s">
        <v>427</v>
      </c>
      <c r="B56" s="244">
        <v>0</v>
      </c>
      <c r="C56" s="244">
        <v>0</v>
      </c>
      <c r="D56" s="244">
        <v>0</v>
      </c>
      <c r="E56" s="244">
        <v>0</v>
      </c>
      <c r="F56" s="244">
        <v>0</v>
      </c>
      <c r="G56" s="244">
        <v>0</v>
      </c>
      <c r="H56" s="244">
        <v>0</v>
      </c>
      <c r="I56" s="244">
        <v>0</v>
      </c>
      <c r="J56" s="244">
        <v>0</v>
      </c>
      <c r="K56" s="244">
        <v>0</v>
      </c>
      <c r="L56" s="244">
        <v>0</v>
      </c>
      <c r="M56" s="245">
        <v>0</v>
      </c>
      <c r="N56" s="244">
        <v>0</v>
      </c>
      <c r="O56" s="244">
        <v>0</v>
      </c>
      <c r="P56" s="244">
        <v>0</v>
      </c>
      <c r="Q56" s="244">
        <v>0</v>
      </c>
      <c r="R56" s="244">
        <v>0</v>
      </c>
      <c r="S56" s="244">
        <v>0</v>
      </c>
      <c r="T56" s="244">
        <v>0</v>
      </c>
      <c r="U56" s="244">
        <v>0</v>
      </c>
      <c r="V56" s="244">
        <v>0</v>
      </c>
      <c r="W56" s="244">
        <v>0</v>
      </c>
      <c r="X56" s="244">
        <v>0</v>
      </c>
      <c r="Y56" s="244">
        <v>0</v>
      </c>
      <c r="Z56" s="244">
        <v>0</v>
      </c>
      <c r="AA56" s="244">
        <v>0</v>
      </c>
      <c r="AB56" s="244">
        <v>0</v>
      </c>
      <c r="AC56" s="244">
        <v>0</v>
      </c>
      <c r="AD56" s="244">
        <v>0</v>
      </c>
      <c r="AE56" s="244">
        <v>0</v>
      </c>
      <c r="AF56" s="244">
        <v>0</v>
      </c>
      <c r="AG56" s="244">
        <v>0</v>
      </c>
      <c r="AH56" s="244">
        <v>0</v>
      </c>
      <c r="AI56" s="244">
        <v>0</v>
      </c>
      <c r="AJ56" s="244">
        <v>0</v>
      </c>
      <c r="AK56" s="244">
        <v>0</v>
      </c>
      <c r="AL56" s="244">
        <v>0</v>
      </c>
      <c r="AM56" s="244">
        <v>0</v>
      </c>
      <c r="AN56" s="244">
        <v>0</v>
      </c>
      <c r="AO56" s="244">
        <v>0</v>
      </c>
      <c r="AP56" s="244">
        <v>0</v>
      </c>
      <c r="AQ56" s="244">
        <v>0</v>
      </c>
      <c r="AR56" s="244">
        <v>0</v>
      </c>
      <c r="AS56" s="244">
        <v>0</v>
      </c>
      <c r="AT56" s="244">
        <v>0</v>
      </c>
      <c r="AU56" s="244">
        <v>0</v>
      </c>
      <c r="AV56" s="244">
        <v>0</v>
      </c>
      <c r="AW56" s="244">
        <v>0</v>
      </c>
      <c r="AX56" s="244">
        <v>0</v>
      </c>
    </row>
    <row r="57" spans="1:50" ht="16.5" thickBot="1" x14ac:dyDescent="0.3">
      <c r="A57" s="246"/>
      <c r="B57" s="247"/>
      <c r="C57" s="247"/>
      <c r="D57" s="247"/>
      <c r="E57" s="247"/>
      <c r="F57" s="247"/>
      <c r="G57" s="247"/>
      <c r="H57" s="247"/>
      <c r="I57" s="247"/>
      <c r="J57" s="247"/>
      <c r="K57" s="247"/>
      <c r="L57" s="248"/>
      <c r="M57" s="249"/>
      <c r="N57" s="248"/>
      <c r="O57" s="248"/>
      <c r="P57" s="248"/>
      <c r="Q57" s="248"/>
      <c r="R57" s="248"/>
      <c r="S57" s="248"/>
      <c r="T57" s="248"/>
      <c r="U57" s="248"/>
      <c r="V57" s="248"/>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row>
    <row r="58" spans="1:50" s="189" customFormat="1" ht="31.5" x14ac:dyDescent="0.25">
      <c r="A58" s="239" t="s">
        <v>428</v>
      </c>
      <c r="B58" s="227" t="str">
        <f>B42</f>
        <v>Год окончания строительства 2023</v>
      </c>
      <c r="C58" s="227">
        <f t="shared" ref="C58:AX58" si="4">C42</f>
        <v>2023</v>
      </c>
      <c r="D58" s="227">
        <f t="shared" si="4"/>
        <v>2024</v>
      </c>
      <c r="E58" s="227">
        <f t="shared" si="4"/>
        <v>2025</v>
      </c>
      <c r="F58" s="227">
        <f t="shared" si="4"/>
        <v>2026</v>
      </c>
      <c r="G58" s="227">
        <f t="shared" si="4"/>
        <v>2027</v>
      </c>
      <c r="H58" s="227">
        <f t="shared" si="4"/>
        <v>2028</v>
      </c>
      <c r="I58" s="227">
        <f t="shared" si="4"/>
        <v>2029</v>
      </c>
      <c r="J58" s="227">
        <f t="shared" si="4"/>
        <v>2030</v>
      </c>
      <c r="K58" s="227">
        <f t="shared" si="4"/>
        <v>2031</v>
      </c>
      <c r="L58" s="227">
        <f t="shared" si="4"/>
        <v>2032</v>
      </c>
      <c r="M58" s="240">
        <f t="shared" si="4"/>
        <v>2033</v>
      </c>
      <c r="N58" s="227">
        <f t="shared" si="4"/>
        <v>2034</v>
      </c>
      <c r="O58" s="227">
        <f t="shared" si="4"/>
        <v>2035</v>
      </c>
      <c r="P58" s="227">
        <f t="shared" si="4"/>
        <v>2036</v>
      </c>
      <c r="Q58" s="227">
        <f t="shared" si="4"/>
        <v>2037</v>
      </c>
      <c r="R58" s="227">
        <f t="shared" si="4"/>
        <v>2038</v>
      </c>
      <c r="S58" s="227">
        <f t="shared" si="4"/>
        <v>2039</v>
      </c>
      <c r="T58" s="227">
        <f t="shared" si="4"/>
        <v>2040</v>
      </c>
      <c r="U58" s="227">
        <f t="shared" si="4"/>
        <v>2041</v>
      </c>
      <c r="V58" s="227">
        <f t="shared" si="4"/>
        <v>2042</v>
      </c>
      <c r="W58" s="227">
        <f t="shared" si="4"/>
        <v>2043</v>
      </c>
      <c r="X58" s="227">
        <f t="shared" si="4"/>
        <v>2044</v>
      </c>
      <c r="Y58" s="227">
        <f t="shared" si="4"/>
        <v>2045</v>
      </c>
      <c r="Z58" s="227">
        <f t="shared" si="4"/>
        <v>2046</v>
      </c>
      <c r="AA58" s="227">
        <f t="shared" si="4"/>
        <v>2047</v>
      </c>
      <c r="AB58" s="227">
        <f t="shared" si="4"/>
        <v>2048</v>
      </c>
      <c r="AC58" s="227">
        <f t="shared" si="4"/>
        <v>2049</v>
      </c>
      <c r="AD58" s="227">
        <f t="shared" si="4"/>
        <v>2050</v>
      </c>
      <c r="AE58" s="227">
        <f t="shared" si="4"/>
        <v>2051</v>
      </c>
      <c r="AF58" s="227">
        <f t="shared" si="4"/>
        <v>2052</v>
      </c>
      <c r="AG58" s="227">
        <f t="shared" si="4"/>
        <v>2053</v>
      </c>
      <c r="AH58" s="227">
        <f t="shared" si="4"/>
        <v>2054</v>
      </c>
      <c r="AI58" s="227">
        <f t="shared" si="4"/>
        <v>2055</v>
      </c>
      <c r="AJ58" s="227">
        <f t="shared" si="4"/>
        <v>2056</v>
      </c>
      <c r="AK58" s="227">
        <f t="shared" si="4"/>
        <v>2057</v>
      </c>
      <c r="AL58" s="227">
        <f t="shared" si="4"/>
        <v>2058</v>
      </c>
      <c r="AM58" s="227">
        <f t="shared" si="4"/>
        <v>2059</v>
      </c>
      <c r="AN58" s="227">
        <f t="shared" si="4"/>
        <v>2060</v>
      </c>
      <c r="AO58" s="227">
        <f t="shared" si="4"/>
        <v>2061</v>
      </c>
      <c r="AP58" s="227">
        <f t="shared" si="4"/>
        <v>2062</v>
      </c>
      <c r="AQ58" s="227">
        <f t="shared" si="4"/>
        <v>2063</v>
      </c>
      <c r="AR58" s="227">
        <f t="shared" si="4"/>
        <v>2064</v>
      </c>
      <c r="AS58" s="227">
        <f t="shared" si="4"/>
        <v>2065</v>
      </c>
      <c r="AT58" s="227">
        <f t="shared" si="4"/>
        <v>2066</v>
      </c>
      <c r="AU58" s="227">
        <f t="shared" si="4"/>
        <v>2067</v>
      </c>
      <c r="AV58" s="227">
        <f t="shared" si="4"/>
        <v>2068</v>
      </c>
      <c r="AW58" s="227">
        <f t="shared" si="4"/>
        <v>2069</v>
      </c>
      <c r="AX58" s="227">
        <f t="shared" si="4"/>
        <v>2070</v>
      </c>
    </row>
    <row r="59" spans="1:50" s="188" customFormat="1" ht="14.25" x14ac:dyDescent="0.25">
      <c r="A59" s="250" t="s">
        <v>429</v>
      </c>
      <c r="B59" s="251">
        <f t="shared" ref="B59:AX59" si="5">B45*$B$23</f>
        <v>810339213.2833333</v>
      </c>
      <c r="C59" s="251">
        <f t="shared" si="5"/>
        <v>348826465.2608</v>
      </c>
      <c r="D59" s="251">
        <f t="shared" si="5"/>
        <v>359291259.21862411</v>
      </c>
      <c r="E59" s="251">
        <f t="shared" si="5"/>
        <v>370069996.99518281</v>
      </c>
      <c r="F59" s="251">
        <f t="shared" si="5"/>
        <v>381172096.9050383</v>
      </c>
      <c r="G59" s="251">
        <f t="shared" si="5"/>
        <v>392607259.81218946</v>
      </c>
      <c r="H59" s="251">
        <f t="shared" si="5"/>
        <v>404385477.60655516</v>
      </c>
      <c r="I59" s="251">
        <f t="shared" si="5"/>
        <v>416517041.93475187</v>
      </c>
      <c r="J59" s="251">
        <f t="shared" si="5"/>
        <v>429012553.19279432</v>
      </c>
      <c r="K59" s="251">
        <f t="shared" si="5"/>
        <v>441882929.78857821</v>
      </c>
      <c r="L59" s="251">
        <f t="shared" si="5"/>
        <v>455139417.6822356</v>
      </c>
      <c r="M59" s="252">
        <f t="shared" si="5"/>
        <v>468793600.21270269</v>
      </c>
      <c r="N59" s="251">
        <f t="shared" si="5"/>
        <v>482857408.21908373</v>
      </c>
      <c r="O59" s="251">
        <f t="shared" si="5"/>
        <v>497343130.46565628</v>
      </c>
      <c r="P59" s="251">
        <f t="shared" si="5"/>
        <v>512263424.37962592</v>
      </c>
      <c r="Q59" s="251">
        <f t="shared" si="5"/>
        <v>527631327.11101472</v>
      </c>
      <c r="R59" s="251">
        <f t="shared" si="5"/>
        <v>543460266.92434525</v>
      </c>
      <c r="S59" s="251">
        <f t="shared" si="5"/>
        <v>559764074.93207574</v>
      </c>
      <c r="T59" s="251">
        <f t="shared" si="5"/>
        <v>576556997.18003786</v>
      </c>
      <c r="U59" s="251">
        <f t="shared" si="5"/>
        <v>593853707.09543908</v>
      </c>
      <c r="V59" s="251">
        <f t="shared" si="5"/>
        <v>611669318.30830216</v>
      </c>
      <c r="W59" s="251">
        <f t="shared" si="5"/>
        <v>630019397.85755134</v>
      </c>
      <c r="X59" s="251">
        <f t="shared" si="5"/>
        <v>648919979.79327786</v>
      </c>
      <c r="Y59" s="251">
        <f t="shared" si="5"/>
        <v>668387579.18707621</v>
      </c>
      <c r="Z59" s="251">
        <f t="shared" si="5"/>
        <v>688439206.56268835</v>
      </c>
      <c r="AA59" s="251">
        <f t="shared" si="5"/>
        <v>709092382.75956905</v>
      </c>
      <c r="AB59" s="251">
        <f t="shared" si="5"/>
        <v>730365154.24235618</v>
      </c>
      <c r="AC59" s="251">
        <f t="shared" si="5"/>
        <v>752276108.869627</v>
      </c>
      <c r="AD59" s="251">
        <f t="shared" si="5"/>
        <v>774844392.13571572</v>
      </c>
      <c r="AE59" s="251">
        <f t="shared" si="5"/>
        <v>798089723.89978719</v>
      </c>
      <c r="AF59" s="251">
        <f t="shared" si="5"/>
        <v>822032415.61678076</v>
      </c>
      <c r="AG59" s="251">
        <f t="shared" si="5"/>
        <v>846693388.08528423</v>
      </c>
      <c r="AH59" s="251">
        <f t="shared" si="5"/>
        <v>872094189.72784281</v>
      </c>
      <c r="AI59" s="251">
        <f t="shared" si="5"/>
        <v>898257015.41967809</v>
      </c>
      <c r="AJ59" s="251">
        <f t="shared" si="5"/>
        <v>925204725.88226843</v>
      </c>
      <c r="AK59" s="251">
        <f t="shared" si="5"/>
        <v>952960867.65873647</v>
      </c>
      <c r="AL59" s="251">
        <f t="shared" si="5"/>
        <v>981549693.68849862</v>
      </c>
      <c r="AM59" s="251">
        <f t="shared" si="5"/>
        <v>1010996184.4991534</v>
      </c>
      <c r="AN59" s="251">
        <f t="shared" si="5"/>
        <v>1041326070.0341282</v>
      </c>
      <c r="AO59" s="251">
        <f t="shared" si="5"/>
        <v>1072565852.1351521</v>
      </c>
      <c r="AP59" s="251">
        <f t="shared" si="5"/>
        <v>1104742827.6992066</v>
      </c>
      <c r="AQ59" s="251">
        <f t="shared" si="5"/>
        <v>1137885112.5301828</v>
      </c>
      <c r="AR59" s="251">
        <f t="shared" si="5"/>
        <v>1172021665.9060884</v>
      </c>
      <c r="AS59" s="251">
        <f t="shared" si="5"/>
        <v>1207182315.8832712</v>
      </c>
      <c r="AT59" s="251">
        <f t="shared" si="5"/>
        <v>1243397785.3597696</v>
      </c>
      <c r="AU59" s="251">
        <f t="shared" si="5"/>
        <v>1280699718.9205625</v>
      </c>
      <c r="AV59" s="251">
        <f t="shared" si="5"/>
        <v>1319120710.4881794</v>
      </c>
      <c r="AW59" s="251">
        <f t="shared" si="5"/>
        <v>1358694331.802825</v>
      </c>
      <c r="AX59" s="251">
        <f t="shared" si="5"/>
        <v>1399455161.7569096</v>
      </c>
    </row>
    <row r="60" spans="1:50" x14ac:dyDescent="0.25">
      <c r="A60" s="241" t="s">
        <v>430</v>
      </c>
      <c r="B60" s="253">
        <f t="shared" ref="B60:AX60" si="6">SUM(B61:B66)</f>
        <v>0</v>
      </c>
      <c r="C60" s="253">
        <f t="shared" si="6"/>
        <v>-23799947.416200001</v>
      </c>
      <c r="D60" s="253">
        <f t="shared" si="6"/>
        <v>-23636198.452399999</v>
      </c>
      <c r="E60" s="253">
        <f t="shared" si="6"/>
        <v>-23474897.488599997</v>
      </c>
      <c r="F60" s="253">
        <f t="shared" si="6"/>
        <v>-23316142.444800001</v>
      </c>
      <c r="G60" s="253">
        <f t="shared" si="6"/>
        <v>-23160035.157799996</v>
      </c>
      <c r="H60" s="253">
        <f t="shared" si="6"/>
        <v>-23006681.537871998</v>
      </c>
      <c r="I60" s="253">
        <f t="shared" si="6"/>
        <v>-22856191.731698882</v>
      </c>
      <c r="J60" s="253">
        <f t="shared" si="6"/>
        <v>-22708680.291830834</v>
      </c>
      <c r="K60" s="253">
        <f t="shared" si="6"/>
        <v>-22564266.352920067</v>
      </c>
      <c r="L60" s="253">
        <f t="shared" si="6"/>
        <v>-22423073.81500487</v>
      </c>
      <c r="M60" s="254">
        <f t="shared" si="6"/>
        <v>-22285231.534125067</v>
      </c>
      <c r="N60" s="253">
        <f t="shared" si="6"/>
        <v>-22150873.520562068</v>
      </c>
      <c r="O60" s="253">
        <f t="shared" si="6"/>
        <v>-22020139.145008549</v>
      </c>
      <c r="P60" s="253">
        <f t="shared" si="6"/>
        <v>-21893173.352984894</v>
      </c>
      <c r="Q60" s="253">
        <f t="shared" si="6"/>
        <v>-21770126.887832291</v>
      </c>
      <c r="R60" s="253">
        <f t="shared" si="6"/>
        <v>-21651156.52262558</v>
      </c>
      <c r="S60" s="253">
        <f t="shared" si="6"/>
        <v>-21536425.301362604</v>
      </c>
      <c r="T60" s="253">
        <f t="shared" si="6"/>
        <v>-21426102.78980111</v>
      </c>
      <c r="U60" s="253">
        <f t="shared" si="6"/>
        <v>-21320365.336329151</v>
      </c>
      <c r="V60" s="253">
        <f t="shared" si="6"/>
        <v>-21219396.34327032</v>
      </c>
      <c r="W60" s="253">
        <f t="shared" si="6"/>
        <v>-21123386.54904113</v>
      </c>
      <c r="X60" s="253">
        <f t="shared" si="6"/>
        <v>-21032534.321594778</v>
      </c>
      <c r="Y60" s="253">
        <f t="shared" si="6"/>
        <v>-20947045.963602569</v>
      </c>
      <c r="Z60" s="253">
        <f t="shared" si="6"/>
        <v>-20867136.029842671</v>
      </c>
      <c r="AA60" s="253">
        <f t="shared" si="6"/>
        <v>-20793027.657284379</v>
      </c>
      <c r="AB60" s="253">
        <f t="shared" si="6"/>
        <v>-20724952.908375755</v>
      </c>
      <c r="AC60" s="253">
        <f t="shared" si="6"/>
        <v>-20663153.128062785</v>
      </c>
      <c r="AD60" s="253">
        <f t="shared" si="6"/>
        <v>-20607879.315089297</v>
      </c>
      <c r="AE60" s="253">
        <f t="shared" si="6"/>
        <v>-20559392.508148871</v>
      </c>
      <c r="AF60" s="253">
        <f t="shared" si="6"/>
        <v>-20517964.187482826</v>
      </c>
      <c r="AG60" s="253">
        <f t="shared" si="6"/>
        <v>-20483876.692542139</v>
      </c>
      <c r="AH60" s="253">
        <f t="shared" si="6"/>
        <v>-20457423.656355824</v>
      </c>
      <c r="AI60" s="253">
        <f t="shared" si="6"/>
        <v>-20438910.457274057</v>
      </c>
      <c r="AJ60" s="253">
        <f t="shared" si="6"/>
        <v>-20428654.688781023</v>
      </c>
      <c r="AK60" s="253">
        <f t="shared" si="6"/>
        <v>-20426986.648100264</v>
      </c>
      <c r="AL60" s="253">
        <f t="shared" si="6"/>
        <v>-20434249.844344273</v>
      </c>
      <c r="AM60" s="253">
        <f t="shared" si="6"/>
        <v>-20450801.526990045</v>
      </c>
      <c r="AN60" s="253">
        <f t="shared" si="6"/>
        <v>-20477013.235493649</v>
      </c>
      <c r="AO60" s="253">
        <f t="shared" si="6"/>
        <v>-20513271.370889395</v>
      </c>
      <c r="AP60" s="253">
        <f t="shared" si="6"/>
        <v>-20559977.790252972</v>
      </c>
      <c r="AQ60" s="253">
        <f t="shared" si="6"/>
        <v>-20617550.424943089</v>
      </c>
      <c r="AR60" s="253">
        <f t="shared" si="6"/>
        <v>-20686423.923572816</v>
      </c>
      <c r="AS60" s="253">
        <f t="shared" si="6"/>
        <v>-20767050.320699729</v>
      </c>
      <c r="AT60" s="253">
        <f t="shared" si="6"/>
        <v>-20859899.732263718</v>
      </c>
      <c r="AU60" s="253">
        <f t="shared" si="6"/>
        <v>-20965461.078842267</v>
      </c>
      <c r="AV60" s="253">
        <f t="shared" si="6"/>
        <v>-21084242.83783596</v>
      </c>
      <c r="AW60" s="253">
        <f t="shared" si="6"/>
        <v>-21216773.825741395</v>
      </c>
      <c r="AX60" s="253">
        <f t="shared" si="6"/>
        <v>-21363604.011715055</v>
      </c>
    </row>
    <row r="61" spans="1:50" x14ac:dyDescent="0.25">
      <c r="A61" s="255" t="s">
        <v>431</v>
      </c>
      <c r="B61" s="253">
        <f>-B47*1000/1.2</f>
        <v>0</v>
      </c>
      <c r="C61" s="253">
        <f t="shared" ref="C61:AX62" si="7">-C47*1000/1.2</f>
        <v>-1530000</v>
      </c>
      <c r="D61" s="253">
        <f t="shared" si="7"/>
        <v>-1591200</v>
      </c>
      <c r="E61" s="253">
        <f t="shared" si="7"/>
        <v>-1654848.0000000002</v>
      </c>
      <c r="F61" s="253">
        <f t="shared" si="7"/>
        <v>-1721041.9200000002</v>
      </c>
      <c r="G61" s="253">
        <f t="shared" si="7"/>
        <v>-1789883.5968000004</v>
      </c>
      <c r="H61" s="253">
        <f t="shared" si="7"/>
        <v>-1861478.9406720006</v>
      </c>
      <c r="I61" s="253">
        <f t="shared" si="7"/>
        <v>-1935938.098298881</v>
      </c>
      <c r="J61" s="253">
        <f t="shared" si="7"/>
        <v>-2013375.6222308362</v>
      </c>
      <c r="K61" s="253">
        <f t="shared" si="7"/>
        <v>-2093910.6471200695</v>
      </c>
      <c r="L61" s="253">
        <f t="shared" si="7"/>
        <v>-2177667.0730048725</v>
      </c>
      <c r="M61" s="253">
        <f t="shared" si="7"/>
        <v>-2264773.7559250677</v>
      </c>
      <c r="N61" s="253">
        <f t="shared" si="7"/>
        <v>-2355364.7061620704</v>
      </c>
      <c r="O61" s="253">
        <f t="shared" si="7"/>
        <v>-2449579.2944085533</v>
      </c>
      <c r="P61" s="253">
        <f t="shared" si="7"/>
        <v>-2547562.466184895</v>
      </c>
      <c r="Q61" s="253">
        <f t="shared" si="7"/>
        <v>-2649464.964832291</v>
      </c>
      <c r="R61" s="253">
        <f t="shared" si="7"/>
        <v>-2755443.5634255828</v>
      </c>
      <c r="S61" s="253">
        <f t="shared" si="7"/>
        <v>-2865661.3059626068</v>
      </c>
      <c r="T61" s="253">
        <f t="shared" si="7"/>
        <v>-2980287.7582011111</v>
      </c>
      <c r="U61" s="253">
        <f t="shared" si="7"/>
        <v>-3099499.2685291558</v>
      </c>
      <c r="V61" s="253">
        <f t="shared" si="7"/>
        <v>-3223479.239270322</v>
      </c>
      <c r="W61" s="253">
        <f t="shared" si="7"/>
        <v>-3352418.408841135</v>
      </c>
      <c r="X61" s="253">
        <f t="shared" si="7"/>
        <v>-3486515.1451947805</v>
      </c>
      <c r="Y61" s="253">
        <f t="shared" si="7"/>
        <v>-3625975.7510025715</v>
      </c>
      <c r="Z61" s="253">
        <f t="shared" si="7"/>
        <v>-3771014.781042675</v>
      </c>
      <c r="AA61" s="253">
        <f t="shared" si="7"/>
        <v>-3921855.3722843817</v>
      </c>
      <c r="AB61" s="253">
        <f t="shared" si="7"/>
        <v>-4078729.5871757572</v>
      </c>
      <c r="AC61" s="253">
        <f t="shared" si="7"/>
        <v>-4241878.7706627874</v>
      </c>
      <c r="AD61" s="253">
        <f t="shared" si="7"/>
        <v>-4411553.9214892993</v>
      </c>
      <c r="AE61" s="253">
        <f t="shared" si="7"/>
        <v>-4588016.0783488713</v>
      </c>
      <c r="AF61" s="253">
        <f t="shared" si="7"/>
        <v>-4771536.7214828255</v>
      </c>
      <c r="AG61" s="253">
        <f t="shared" si="7"/>
        <v>-4962398.1903421395</v>
      </c>
      <c r="AH61" s="253">
        <f t="shared" si="7"/>
        <v>-5160894.1179558253</v>
      </c>
      <c r="AI61" s="253">
        <f t="shared" si="7"/>
        <v>-5367329.882674058</v>
      </c>
      <c r="AJ61" s="253">
        <f t="shared" si="7"/>
        <v>-5582023.0779810203</v>
      </c>
      <c r="AK61" s="253">
        <f t="shared" si="7"/>
        <v>-5805304.0011002617</v>
      </c>
      <c r="AL61" s="253">
        <f t="shared" si="7"/>
        <v>-6037516.1611442724</v>
      </c>
      <c r="AM61" s="253">
        <f t="shared" si="7"/>
        <v>-6279016.8075900422</v>
      </c>
      <c r="AN61" s="253">
        <f t="shared" si="7"/>
        <v>-6530177.4798936443</v>
      </c>
      <c r="AO61" s="253">
        <f t="shared" si="7"/>
        <v>-6791384.5790893901</v>
      </c>
      <c r="AP61" s="253">
        <f t="shared" si="7"/>
        <v>-7063039.9622529671</v>
      </c>
      <c r="AQ61" s="253">
        <f t="shared" si="7"/>
        <v>-7345561.5607430851</v>
      </c>
      <c r="AR61" s="253">
        <f t="shared" si="7"/>
        <v>-7639384.0231728088</v>
      </c>
      <c r="AS61" s="253">
        <f t="shared" si="7"/>
        <v>-7944959.3840997219</v>
      </c>
      <c r="AT61" s="253">
        <f t="shared" si="7"/>
        <v>-8262757.7594637116</v>
      </c>
      <c r="AU61" s="253">
        <f t="shared" si="7"/>
        <v>-8593268.0698422603</v>
      </c>
      <c r="AV61" s="253">
        <f t="shared" si="7"/>
        <v>-8936998.7926359512</v>
      </c>
      <c r="AW61" s="253">
        <f t="shared" si="7"/>
        <v>-9294478.7443413883</v>
      </c>
      <c r="AX61" s="253">
        <f t="shared" si="7"/>
        <v>-9666257.8941150457</v>
      </c>
    </row>
    <row r="62" spans="1:50" x14ac:dyDescent="0.25">
      <c r="A62" s="255" t="str">
        <f>A27</f>
        <v>Прочие расходы при эксплуатации объекта, руб. без НДС</v>
      </c>
      <c r="B62" s="253">
        <f>-B48*1000/1.2</f>
        <v>0</v>
      </c>
      <c r="C62" s="253">
        <f t="shared" si="7"/>
        <v>0</v>
      </c>
      <c r="D62" s="253">
        <f t="shared" si="7"/>
        <v>0</v>
      </c>
      <c r="E62" s="253">
        <f t="shared" si="7"/>
        <v>0</v>
      </c>
      <c r="F62" s="253">
        <f t="shared" si="7"/>
        <v>0</v>
      </c>
      <c r="G62" s="253">
        <f t="shared" si="7"/>
        <v>0</v>
      </c>
      <c r="H62" s="253">
        <f t="shared" si="7"/>
        <v>0</v>
      </c>
      <c r="I62" s="253">
        <f t="shared" si="7"/>
        <v>0</v>
      </c>
      <c r="J62" s="253">
        <f t="shared" si="7"/>
        <v>0</v>
      </c>
      <c r="K62" s="253">
        <f t="shared" si="7"/>
        <v>0</v>
      </c>
      <c r="L62" s="253">
        <f t="shared" si="7"/>
        <v>0</v>
      </c>
      <c r="M62" s="253">
        <f t="shared" si="7"/>
        <v>0</v>
      </c>
      <c r="N62" s="253">
        <f t="shared" si="7"/>
        <v>0</v>
      </c>
      <c r="O62" s="253">
        <f t="shared" si="7"/>
        <v>0</v>
      </c>
      <c r="P62" s="253">
        <f t="shared" si="7"/>
        <v>0</v>
      </c>
      <c r="Q62" s="253">
        <f t="shared" si="7"/>
        <v>0</v>
      </c>
      <c r="R62" s="253">
        <f t="shared" si="7"/>
        <v>0</v>
      </c>
      <c r="S62" s="253">
        <f t="shared" si="7"/>
        <v>0</v>
      </c>
      <c r="T62" s="253">
        <f t="shared" si="7"/>
        <v>0</v>
      </c>
      <c r="U62" s="253">
        <f t="shared" si="7"/>
        <v>0</v>
      </c>
      <c r="V62" s="253">
        <f t="shared" si="7"/>
        <v>0</v>
      </c>
      <c r="W62" s="253">
        <f t="shared" si="7"/>
        <v>0</v>
      </c>
      <c r="X62" s="253">
        <f t="shared" si="7"/>
        <v>0</v>
      </c>
      <c r="Y62" s="253">
        <f t="shared" si="7"/>
        <v>0</v>
      </c>
      <c r="Z62" s="253">
        <f t="shared" si="7"/>
        <v>0</v>
      </c>
      <c r="AA62" s="253">
        <f t="shared" si="7"/>
        <v>0</v>
      </c>
      <c r="AB62" s="253">
        <f t="shared" si="7"/>
        <v>0</v>
      </c>
      <c r="AC62" s="253">
        <f t="shared" si="7"/>
        <v>0</v>
      </c>
      <c r="AD62" s="253">
        <f t="shared" si="7"/>
        <v>0</v>
      </c>
      <c r="AE62" s="253">
        <f t="shared" si="7"/>
        <v>0</v>
      </c>
      <c r="AF62" s="253">
        <f t="shared" si="7"/>
        <v>0</v>
      </c>
      <c r="AG62" s="253">
        <f t="shared" si="7"/>
        <v>0</v>
      </c>
      <c r="AH62" s="253">
        <f t="shared" si="7"/>
        <v>0</v>
      </c>
      <c r="AI62" s="253">
        <f t="shared" si="7"/>
        <v>0</v>
      </c>
      <c r="AJ62" s="253">
        <f t="shared" si="7"/>
        <v>0</v>
      </c>
      <c r="AK62" s="253">
        <f t="shared" si="7"/>
        <v>0</v>
      </c>
      <c r="AL62" s="253">
        <f t="shared" si="7"/>
        <v>0</v>
      </c>
      <c r="AM62" s="253">
        <f t="shared" si="7"/>
        <v>0</v>
      </c>
      <c r="AN62" s="253">
        <f t="shared" si="7"/>
        <v>0</v>
      </c>
      <c r="AO62" s="253">
        <f t="shared" si="7"/>
        <v>0</v>
      </c>
      <c r="AP62" s="253">
        <f t="shared" si="7"/>
        <v>0</v>
      </c>
      <c r="AQ62" s="253">
        <f t="shared" si="7"/>
        <v>0</v>
      </c>
      <c r="AR62" s="253">
        <f t="shared" si="7"/>
        <v>0</v>
      </c>
      <c r="AS62" s="253">
        <f t="shared" si="7"/>
        <v>0</v>
      </c>
      <c r="AT62" s="253">
        <f t="shared" si="7"/>
        <v>0</v>
      </c>
      <c r="AU62" s="253">
        <f t="shared" si="7"/>
        <v>0</v>
      </c>
      <c r="AV62" s="253">
        <f t="shared" si="7"/>
        <v>0</v>
      </c>
      <c r="AW62" s="253">
        <f t="shared" si="7"/>
        <v>0</v>
      </c>
      <c r="AX62" s="253">
        <f t="shared" si="7"/>
        <v>0</v>
      </c>
    </row>
    <row r="63" spans="1:50" x14ac:dyDescent="0.25">
      <c r="A63" s="255" t="s">
        <v>406</v>
      </c>
      <c r="B63" s="253"/>
      <c r="C63" s="253"/>
      <c r="D63" s="253"/>
      <c r="E63" s="253"/>
      <c r="F63" s="253"/>
      <c r="G63" s="253"/>
      <c r="H63" s="253"/>
      <c r="I63" s="253"/>
      <c r="J63" s="253"/>
      <c r="K63" s="253"/>
      <c r="L63" s="253"/>
      <c r="M63" s="254"/>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row>
    <row r="64" spans="1:50" x14ac:dyDescent="0.25">
      <c r="A64" s="255" t="s">
        <v>406</v>
      </c>
      <c r="B64" s="253">
        <f t="shared" ref="B64:AX64" si="8">-$B$32*(1+B$44)*$B$23*365</f>
        <v>0</v>
      </c>
      <c r="C64" s="253">
        <f t="shared" si="8"/>
        <v>0</v>
      </c>
      <c r="D64" s="253">
        <f t="shared" si="8"/>
        <v>0</v>
      </c>
      <c r="E64" s="253">
        <f t="shared" si="8"/>
        <v>0</v>
      </c>
      <c r="F64" s="253">
        <f t="shared" si="8"/>
        <v>0</v>
      </c>
      <c r="G64" s="253">
        <f t="shared" si="8"/>
        <v>0</v>
      </c>
      <c r="H64" s="253">
        <f t="shared" si="8"/>
        <v>0</v>
      </c>
      <c r="I64" s="253">
        <f t="shared" si="8"/>
        <v>0</v>
      </c>
      <c r="J64" s="253">
        <f t="shared" si="8"/>
        <v>0</v>
      </c>
      <c r="K64" s="253">
        <f t="shared" si="8"/>
        <v>0</v>
      </c>
      <c r="L64" s="253">
        <f t="shared" si="8"/>
        <v>0</v>
      </c>
      <c r="M64" s="254">
        <f t="shared" si="8"/>
        <v>0</v>
      </c>
      <c r="N64" s="253">
        <f t="shared" si="8"/>
        <v>0</v>
      </c>
      <c r="O64" s="253">
        <f t="shared" si="8"/>
        <v>0</v>
      </c>
      <c r="P64" s="253">
        <f t="shared" si="8"/>
        <v>0</v>
      </c>
      <c r="Q64" s="253">
        <f t="shared" si="8"/>
        <v>0</v>
      </c>
      <c r="R64" s="253">
        <f t="shared" si="8"/>
        <v>0</v>
      </c>
      <c r="S64" s="253">
        <f t="shared" si="8"/>
        <v>0</v>
      </c>
      <c r="T64" s="253">
        <f t="shared" si="8"/>
        <v>0</v>
      </c>
      <c r="U64" s="253">
        <f t="shared" si="8"/>
        <v>0</v>
      </c>
      <c r="V64" s="253">
        <f t="shared" si="8"/>
        <v>0</v>
      </c>
      <c r="W64" s="253">
        <f t="shared" si="8"/>
        <v>0</v>
      </c>
      <c r="X64" s="253">
        <f t="shared" si="8"/>
        <v>0</v>
      </c>
      <c r="Y64" s="253">
        <f t="shared" si="8"/>
        <v>0</v>
      </c>
      <c r="Z64" s="253">
        <f t="shared" si="8"/>
        <v>0</v>
      </c>
      <c r="AA64" s="253">
        <f t="shared" si="8"/>
        <v>0</v>
      </c>
      <c r="AB64" s="253">
        <f t="shared" si="8"/>
        <v>0</v>
      </c>
      <c r="AC64" s="253">
        <f t="shared" si="8"/>
        <v>0</v>
      </c>
      <c r="AD64" s="253">
        <f t="shared" si="8"/>
        <v>0</v>
      </c>
      <c r="AE64" s="253">
        <f t="shared" si="8"/>
        <v>0</v>
      </c>
      <c r="AF64" s="253">
        <f t="shared" si="8"/>
        <v>0</v>
      </c>
      <c r="AG64" s="253">
        <f t="shared" si="8"/>
        <v>0</v>
      </c>
      <c r="AH64" s="253">
        <f t="shared" si="8"/>
        <v>0</v>
      </c>
      <c r="AI64" s="253">
        <f t="shared" si="8"/>
        <v>0</v>
      </c>
      <c r="AJ64" s="253">
        <f t="shared" si="8"/>
        <v>0</v>
      </c>
      <c r="AK64" s="253">
        <f t="shared" si="8"/>
        <v>0</v>
      </c>
      <c r="AL64" s="253">
        <f t="shared" si="8"/>
        <v>0</v>
      </c>
      <c r="AM64" s="253">
        <f t="shared" si="8"/>
        <v>0</v>
      </c>
      <c r="AN64" s="253">
        <f t="shared" si="8"/>
        <v>0</v>
      </c>
      <c r="AO64" s="253">
        <f t="shared" si="8"/>
        <v>0</v>
      </c>
      <c r="AP64" s="253">
        <f t="shared" si="8"/>
        <v>0</v>
      </c>
      <c r="AQ64" s="253">
        <f t="shared" si="8"/>
        <v>0</v>
      </c>
      <c r="AR64" s="253">
        <f t="shared" si="8"/>
        <v>0</v>
      </c>
      <c r="AS64" s="253">
        <f t="shared" si="8"/>
        <v>0</v>
      </c>
      <c r="AT64" s="253">
        <f t="shared" si="8"/>
        <v>0</v>
      </c>
      <c r="AU64" s="253">
        <f t="shared" si="8"/>
        <v>0</v>
      </c>
      <c r="AV64" s="253">
        <f t="shared" si="8"/>
        <v>0</v>
      </c>
      <c r="AW64" s="253">
        <f t="shared" si="8"/>
        <v>0</v>
      </c>
      <c r="AX64" s="253">
        <f t="shared" si="8"/>
        <v>0</v>
      </c>
    </row>
    <row r="65" spans="1:50" x14ac:dyDescent="0.25">
      <c r="A65" s="255" t="s">
        <v>406</v>
      </c>
      <c r="B65" s="253"/>
      <c r="C65" s="253">
        <f t="shared" ref="C65:AX65" si="9">-$B$33*(1+C$44)*12</f>
        <v>0</v>
      </c>
      <c r="D65" s="253">
        <f t="shared" si="9"/>
        <v>0</v>
      </c>
      <c r="E65" s="253">
        <f t="shared" si="9"/>
        <v>0</v>
      </c>
      <c r="F65" s="253">
        <f t="shared" si="9"/>
        <v>0</v>
      </c>
      <c r="G65" s="253">
        <f t="shared" si="9"/>
        <v>0</v>
      </c>
      <c r="H65" s="253">
        <f t="shared" si="9"/>
        <v>0</v>
      </c>
      <c r="I65" s="253">
        <f t="shared" si="9"/>
        <v>0</v>
      </c>
      <c r="J65" s="253">
        <f t="shared" si="9"/>
        <v>0</v>
      </c>
      <c r="K65" s="253">
        <f t="shared" si="9"/>
        <v>0</v>
      </c>
      <c r="L65" s="253">
        <f t="shared" si="9"/>
        <v>0</v>
      </c>
      <c r="M65" s="254">
        <f t="shared" si="9"/>
        <v>0</v>
      </c>
      <c r="N65" s="253">
        <f t="shared" si="9"/>
        <v>0</v>
      </c>
      <c r="O65" s="253">
        <f t="shared" si="9"/>
        <v>0</v>
      </c>
      <c r="P65" s="253">
        <f t="shared" si="9"/>
        <v>0</v>
      </c>
      <c r="Q65" s="253">
        <f t="shared" si="9"/>
        <v>0</v>
      </c>
      <c r="R65" s="253">
        <f t="shared" si="9"/>
        <v>0</v>
      </c>
      <c r="S65" s="253">
        <f t="shared" si="9"/>
        <v>0</v>
      </c>
      <c r="T65" s="253">
        <f t="shared" si="9"/>
        <v>0</v>
      </c>
      <c r="U65" s="253">
        <f t="shared" si="9"/>
        <v>0</v>
      </c>
      <c r="V65" s="253">
        <f t="shared" si="9"/>
        <v>0</v>
      </c>
      <c r="W65" s="253">
        <f t="shared" si="9"/>
        <v>0</v>
      </c>
      <c r="X65" s="253">
        <f t="shared" si="9"/>
        <v>0</v>
      </c>
      <c r="Y65" s="253">
        <f t="shared" si="9"/>
        <v>0</v>
      </c>
      <c r="Z65" s="253">
        <f t="shared" si="9"/>
        <v>0</v>
      </c>
      <c r="AA65" s="253">
        <f t="shared" si="9"/>
        <v>0</v>
      </c>
      <c r="AB65" s="253">
        <f t="shared" si="9"/>
        <v>0</v>
      </c>
      <c r="AC65" s="253">
        <f t="shared" si="9"/>
        <v>0</v>
      </c>
      <c r="AD65" s="253">
        <f t="shared" si="9"/>
        <v>0</v>
      </c>
      <c r="AE65" s="253">
        <f t="shared" si="9"/>
        <v>0</v>
      </c>
      <c r="AF65" s="253">
        <f t="shared" si="9"/>
        <v>0</v>
      </c>
      <c r="AG65" s="253">
        <f t="shared" si="9"/>
        <v>0</v>
      </c>
      <c r="AH65" s="253">
        <f t="shared" si="9"/>
        <v>0</v>
      </c>
      <c r="AI65" s="253">
        <f t="shared" si="9"/>
        <v>0</v>
      </c>
      <c r="AJ65" s="253">
        <f t="shared" si="9"/>
        <v>0</v>
      </c>
      <c r="AK65" s="253">
        <f t="shared" si="9"/>
        <v>0</v>
      </c>
      <c r="AL65" s="253">
        <f t="shared" si="9"/>
        <v>0</v>
      </c>
      <c r="AM65" s="253">
        <f t="shared" si="9"/>
        <v>0</v>
      </c>
      <c r="AN65" s="253">
        <f t="shared" si="9"/>
        <v>0</v>
      </c>
      <c r="AO65" s="253">
        <f t="shared" si="9"/>
        <v>0</v>
      </c>
      <c r="AP65" s="253">
        <f t="shared" si="9"/>
        <v>0</v>
      </c>
      <c r="AQ65" s="253">
        <f t="shared" si="9"/>
        <v>0</v>
      </c>
      <c r="AR65" s="253">
        <f t="shared" si="9"/>
        <v>0</v>
      </c>
      <c r="AS65" s="253">
        <f t="shared" si="9"/>
        <v>0</v>
      </c>
      <c r="AT65" s="253">
        <f t="shared" si="9"/>
        <v>0</v>
      </c>
      <c r="AU65" s="253">
        <f t="shared" si="9"/>
        <v>0</v>
      </c>
      <c r="AV65" s="253">
        <f t="shared" si="9"/>
        <v>0</v>
      </c>
      <c r="AW65" s="253">
        <f t="shared" si="9"/>
        <v>0</v>
      </c>
      <c r="AX65" s="253">
        <f t="shared" si="9"/>
        <v>0</v>
      </c>
    </row>
    <row r="66" spans="1:50" x14ac:dyDescent="0.25">
      <c r="A66" s="255" t="s">
        <v>432</v>
      </c>
      <c r="B66" s="253"/>
      <c r="C66" s="253">
        <f>-(($B$20+$B$21)*$B$23+($B$20+$B$21)*$B$23+SUM($B$68:C68))/2*$B30</f>
        <v>-22269947.416200001</v>
      </c>
      <c r="D66" s="253">
        <f>-(($B$20+$B$21)*$B$23+($B$20+$B$21)*$B$23+SUM($B$68:D68))/2*$B30</f>
        <v>-22044998.452399999</v>
      </c>
      <c r="E66" s="253">
        <f>-(($B$20+$B$21)*$B$23+($B$20+$B$21)*$B$23+SUM($B$68:E68))/2*$B30</f>
        <v>-21820049.488599997</v>
      </c>
      <c r="F66" s="253">
        <f>-(($B$20+$B$21)*$B$23+($B$20+$B$21)*$B$23+SUM($B$68:F68))/2*$B30</f>
        <v>-21595100.524799999</v>
      </c>
      <c r="G66" s="253">
        <f>-(($B$20+$B$21)*$B$23+($B$20+$B$21)*$B$23+SUM($B$68:G68))/2*$B30</f>
        <v>-21370151.560999997</v>
      </c>
      <c r="H66" s="253">
        <f>-(($B$20+$B$21)*$B$23+($B$20+$B$21)*$B$23+SUM($B$68:H68))/2*$B30</f>
        <v>-21145202.597199999</v>
      </c>
      <c r="I66" s="253">
        <f>-(($B$20+$B$21)*$B$23+($B$20+$B$21)*$B$23+SUM($B$68:I68))/2*$B30</f>
        <v>-20920253.633400001</v>
      </c>
      <c r="J66" s="253">
        <f>-(($B$20+$B$21)*$B$23+($B$20+$B$21)*$B$23+SUM($B$68:J68))/2*$B30</f>
        <v>-20695304.669599999</v>
      </c>
      <c r="K66" s="253">
        <f>-(($B$20+$B$21)*$B$23+($B$20+$B$21)*$B$23+SUM($B$68:K68))/2*$B30</f>
        <v>-20470355.705799997</v>
      </c>
      <c r="L66" s="253">
        <f>-(($B$20+$B$21)*$B$23+($B$20+$B$21)*$B$23+SUM($B$68:L68))/2*$B30</f>
        <v>-20245406.741999999</v>
      </c>
      <c r="M66" s="253">
        <f>-(($B$20+$B$21)*$B$23+($B$20+$B$21)*$B$23+SUM($B$68:M68))/2*$B30</f>
        <v>-20020457.778200001</v>
      </c>
      <c r="N66" s="253">
        <f>-(($B$20+$B$21)*$B$23+($B$20+$B$21)*$B$23+SUM($B$68:N68))/2*$B30</f>
        <v>-19795508.814399999</v>
      </c>
      <c r="O66" s="253">
        <f>-(($B$20+$B$21)*$B$23+($B$20+$B$21)*$B$23+SUM($B$68:O68))/2*$B30</f>
        <v>-19570559.850599997</v>
      </c>
      <c r="P66" s="253">
        <f>-(($B$20+$B$21)*$B$23+($B$20+$B$21)*$B$23+SUM($B$68:P68))/2*$B30</f>
        <v>-19345610.886799999</v>
      </c>
      <c r="Q66" s="253">
        <f>-(($B$20+$B$21)*$B$23+($B$20+$B$21)*$B$23+SUM($B$68:Q68))/2*$B30</f>
        <v>-19120661.923</v>
      </c>
      <c r="R66" s="253">
        <f>-(($B$20+$B$21)*$B$23+($B$20+$B$21)*$B$23+SUM($B$68:R68))/2*$B30</f>
        <v>-18895712.959199999</v>
      </c>
      <c r="S66" s="253">
        <f>-(($B$20+$B$21)*$B$23+($B$20+$B$21)*$B$23+SUM($B$68:S68))/2*$B30</f>
        <v>-18670763.995399997</v>
      </c>
      <c r="T66" s="253">
        <f>-(($B$20+$B$21)*$B$23+($B$20+$B$21)*$B$23+SUM($B$68:T68))/2*$B30</f>
        <v>-18445815.031599998</v>
      </c>
      <c r="U66" s="253">
        <f>-(($B$20+$B$21)*$B$23+($B$20+$B$21)*$B$23+SUM($B$68:U68))/2*$B30</f>
        <v>-18220866.067799997</v>
      </c>
      <c r="V66" s="253">
        <f>-(($B$20+$B$21)*$B$23+($B$20+$B$21)*$B$23+SUM($B$68:V68))/2*$B30</f>
        <v>-17995917.103999998</v>
      </c>
      <c r="W66" s="253">
        <f>-(($B$20+$B$21)*$B$23+($B$20+$B$21)*$B$23+SUM($B$68:W68))/2*$B30</f>
        <v>-17770968.140199997</v>
      </c>
      <c r="X66" s="253">
        <f>-(($B$20+$B$21)*$B$23+($B$20+$B$21)*$B$23+SUM($B$68:X68))/2*$B30</f>
        <v>-17546019.176399998</v>
      </c>
      <c r="Y66" s="253">
        <f>-(($B$20+$B$21)*$B$23+($B$20+$B$21)*$B$23+SUM($B$68:Y68))/2*$B30</f>
        <v>-17321070.212599996</v>
      </c>
      <c r="Z66" s="253">
        <f>-(($B$20+$B$21)*$B$23+($B$20+$B$21)*$B$23+SUM($B$68:Z68))/2*$B30</f>
        <v>-17096121.248799995</v>
      </c>
      <c r="AA66" s="253">
        <f>-(($B$20+$B$21)*$B$23+($B$20+$B$21)*$B$23+SUM($B$68:AA68))/2*$B30</f>
        <v>-16871172.284999996</v>
      </c>
      <c r="AB66" s="253">
        <f>-(($B$20+$B$21)*$B$23+($B$20+$B$21)*$B$23+SUM($B$68:AB68))/2*$B30</f>
        <v>-16646223.321199996</v>
      </c>
      <c r="AC66" s="253">
        <f>-(($B$20+$B$21)*$B$23+($B$20+$B$21)*$B$23+SUM($B$68:AC68))/2*$B30</f>
        <v>-16421274.357399998</v>
      </c>
      <c r="AD66" s="253">
        <f>-(($B$20+$B$21)*$B$23+($B$20+$B$21)*$B$23+SUM($B$68:AD68))/2*$B30</f>
        <v>-16196325.393599998</v>
      </c>
      <c r="AE66" s="253">
        <f>-(($B$20+$B$21)*$B$23+($B$20+$B$21)*$B$23+SUM($B$68:AE68))/2*$B30</f>
        <v>-15971376.429799998</v>
      </c>
      <c r="AF66" s="253">
        <f>-(($B$20+$B$21)*$B$23+($B$20+$B$21)*$B$23+SUM($B$68:AF68))/2*$B30</f>
        <v>-15746427.466</v>
      </c>
      <c r="AG66" s="253">
        <f>-(($B$20+$B$21)*$B$23+($B$20+$B$21)*$B$23+SUM($B$68:AG68))/2*$B30</f>
        <v>-15521478.5022</v>
      </c>
      <c r="AH66" s="253">
        <f>-(($B$20+$B$21)*$B$23+($B$20+$B$21)*$B$23+SUM($B$68:AH68))/2*$B30</f>
        <v>-15296529.5384</v>
      </c>
      <c r="AI66" s="253">
        <f>-(($B$20+$B$21)*$B$23+($B$20+$B$21)*$B$23+SUM($B$68:AI68))/2*$B30</f>
        <v>-15071580.5746</v>
      </c>
      <c r="AJ66" s="253">
        <f>-(($B$20+$B$21)*$B$23+($B$20+$B$21)*$B$23+SUM($B$68:AJ68))/2*$B30</f>
        <v>-14846631.610800002</v>
      </c>
      <c r="AK66" s="253">
        <f>-(($B$20+$B$21)*$B$23+($B$20+$B$21)*$B$23+SUM($B$68:AK68))/2*$B30</f>
        <v>-14621682.647000002</v>
      </c>
      <c r="AL66" s="253">
        <f>-(($B$20+$B$21)*$B$23+($B$20+$B$21)*$B$23+SUM($B$68:AL68))/2*$B30</f>
        <v>-14396733.683200002</v>
      </c>
      <c r="AM66" s="253">
        <f>-(($B$20+$B$21)*$B$23+($B$20+$B$21)*$B$23+SUM($B$68:AM68))/2*$B30</f>
        <v>-14171784.719400004</v>
      </c>
      <c r="AN66" s="253">
        <f>-(($B$20+$B$21)*$B$23+($B$20+$B$21)*$B$23+SUM($B$68:AN68))/2*$B30</f>
        <v>-13946835.755600004</v>
      </c>
      <c r="AO66" s="253">
        <f>-(($B$20+$B$21)*$B$23+($B$20+$B$21)*$B$23+SUM($B$68:AO68))/2*$B30</f>
        <v>-13721886.791800003</v>
      </c>
      <c r="AP66" s="253">
        <f>-(($B$20+$B$21)*$B$23+($B$20+$B$21)*$B$23+SUM($B$68:AP68))/2*$B30</f>
        <v>-13496937.828000005</v>
      </c>
      <c r="AQ66" s="253">
        <f>-(($B$20+$B$21)*$B$23+($B$20+$B$21)*$B$23+SUM($B$68:AQ68))/2*$B30</f>
        <v>-13271988.864200005</v>
      </c>
      <c r="AR66" s="253">
        <f>-(($B$20+$B$21)*$B$23+($B$20+$B$21)*$B$23+SUM($B$68:AR68))/2*$B30</f>
        <v>-13047039.900400005</v>
      </c>
      <c r="AS66" s="253">
        <f>-(($B$20+$B$21)*$B$23+($B$20+$B$21)*$B$23+SUM($B$68:AS68))/2*$B30</f>
        <v>-12822090.936600005</v>
      </c>
      <c r="AT66" s="253">
        <f>-(($B$20+$B$21)*$B$23+($B$20+$B$21)*$B$23+SUM($B$68:AT68))/2*$B30</f>
        <v>-12597141.972800007</v>
      </c>
      <c r="AU66" s="253">
        <f>-(($B$20+$B$21)*$B$23+($B$20+$B$21)*$B$23+SUM($B$68:AU68))/2*$B30</f>
        <v>-12372193.009000007</v>
      </c>
      <c r="AV66" s="253">
        <f>-(($B$20+$B$21)*$B$23+($B$20+$B$21)*$B$23+SUM($B$68:AV68))/2*$B30</f>
        <v>-12147244.045200007</v>
      </c>
      <c r="AW66" s="253">
        <f>-(($B$20+$B$21)*$B$23+($B$20+$B$21)*$B$23+SUM($B$68:AW68))/2*$B30</f>
        <v>-11922295.081400009</v>
      </c>
      <c r="AX66" s="253">
        <f>-(($B$20+$B$21)*$B$23+($B$20+$B$21)*$B$23+SUM($B$68:AX68))/2*$B30</f>
        <v>-11697346.117600009</v>
      </c>
    </row>
    <row r="67" spans="1:50" s="188" customFormat="1" ht="14.25" x14ac:dyDescent="0.25">
      <c r="A67" s="256" t="s">
        <v>433</v>
      </c>
      <c r="B67" s="251">
        <f t="shared" ref="B67:AX67" si="10">B59+B60</f>
        <v>810339213.2833333</v>
      </c>
      <c r="C67" s="251">
        <f t="shared" si="10"/>
        <v>325026517.84460002</v>
      </c>
      <c r="D67" s="251">
        <f t="shared" si="10"/>
        <v>335655060.76622415</v>
      </c>
      <c r="E67" s="251">
        <f t="shared" si="10"/>
        <v>346595099.5065828</v>
      </c>
      <c r="F67" s="251">
        <f t="shared" si="10"/>
        <v>357855954.46023828</v>
      </c>
      <c r="G67" s="251">
        <f t="shared" si="10"/>
        <v>369447224.65438944</v>
      </c>
      <c r="H67" s="251">
        <f t="shared" si="10"/>
        <v>381378796.06868315</v>
      </c>
      <c r="I67" s="251">
        <f t="shared" si="10"/>
        <v>393660850.203053</v>
      </c>
      <c r="J67" s="251">
        <f t="shared" si="10"/>
        <v>406303872.90096349</v>
      </c>
      <c r="K67" s="251">
        <f t="shared" si="10"/>
        <v>419318663.43565816</v>
      </c>
      <c r="L67" s="251">
        <f t="shared" si="10"/>
        <v>432716343.86723071</v>
      </c>
      <c r="M67" s="252">
        <f t="shared" si="10"/>
        <v>446508368.6785776</v>
      </c>
      <c r="N67" s="251">
        <f t="shared" si="10"/>
        <v>460706534.69852167</v>
      </c>
      <c r="O67" s="251">
        <f t="shared" si="10"/>
        <v>475322991.32064772</v>
      </c>
      <c r="P67" s="251">
        <f t="shared" si="10"/>
        <v>490370251.02664101</v>
      </c>
      <c r="Q67" s="251">
        <f t="shared" si="10"/>
        <v>505861200.22318244</v>
      </c>
      <c r="R67" s="251">
        <f t="shared" si="10"/>
        <v>521809110.40171969</v>
      </c>
      <c r="S67" s="251">
        <f t="shared" si="10"/>
        <v>538227649.63071311</v>
      </c>
      <c r="T67" s="251">
        <f t="shared" si="10"/>
        <v>555130894.39023674</v>
      </c>
      <c r="U67" s="251">
        <f t="shared" si="10"/>
        <v>572533341.75910997</v>
      </c>
      <c r="V67" s="251">
        <f t="shared" si="10"/>
        <v>590449921.96503186</v>
      </c>
      <c r="W67" s="251">
        <f t="shared" si="10"/>
        <v>608896011.30851018</v>
      </c>
      <c r="X67" s="251">
        <f t="shared" si="10"/>
        <v>627887445.47168303</v>
      </c>
      <c r="Y67" s="251">
        <f t="shared" si="10"/>
        <v>647440533.22347367</v>
      </c>
      <c r="Z67" s="251">
        <f t="shared" si="10"/>
        <v>667572070.53284574</v>
      </c>
      <c r="AA67" s="251">
        <f t="shared" si="10"/>
        <v>688299355.10228467</v>
      </c>
      <c r="AB67" s="251">
        <f t="shared" si="10"/>
        <v>709640201.33398044</v>
      </c>
      <c r="AC67" s="251">
        <f t="shared" si="10"/>
        <v>731612955.74156427</v>
      </c>
      <c r="AD67" s="251">
        <f t="shared" si="10"/>
        <v>754236512.82062638</v>
      </c>
      <c r="AE67" s="251">
        <f t="shared" si="10"/>
        <v>777530331.39163828</v>
      </c>
      <c r="AF67" s="251">
        <f t="shared" si="10"/>
        <v>801514451.42929792</v>
      </c>
      <c r="AG67" s="251">
        <f t="shared" si="10"/>
        <v>826209511.39274204</v>
      </c>
      <c r="AH67" s="251">
        <f t="shared" si="10"/>
        <v>851636766.07148695</v>
      </c>
      <c r="AI67" s="251">
        <f t="shared" si="10"/>
        <v>877818104.96240401</v>
      </c>
      <c r="AJ67" s="251">
        <f t="shared" si="10"/>
        <v>904776071.19348741</v>
      </c>
      <c r="AK67" s="251">
        <f t="shared" si="10"/>
        <v>932533881.01063621</v>
      </c>
      <c r="AL67" s="251">
        <f t="shared" si="10"/>
        <v>961115443.84415436</v>
      </c>
      <c r="AM67" s="251">
        <f t="shared" si="10"/>
        <v>990545382.97216332</v>
      </c>
      <c r="AN67" s="251">
        <f t="shared" si="10"/>
        <v>1020849056.7986345</v>
      </c>
      <c r="AO67" s="251">
        <f t="shared" si="10"/>
        <v>1052052580.7642627</v>
      </c>
      <c r="AP67" s="251">
        <f t="shared" si="10"/>
        <v>1084182849.9089537</v>
      </c>
      <c r="AQ67" s="251">
        <f t="shared" si="10"/>
        <v>1117267562.1052399</v>
      </c>
      <c r="AR67" s="251">
        <f t="shared" si="10"/>
        <v>1151335241.9825156</v>
      </c>
      <c r="AS67" s="251">
        <f t="shared" si="10"/>
        <v>1186415265.5625715</v>
      </c>
      <c r="AT67" s="251">
        <f t="shared" si="10"/>
        <v>1222537885.6275058</v>
      </c>
      <c r="AU67" s="251">
        <f t="shared" si="10"/>
        <v>1259734257.8417203</v>
      </c>
      <c r="AV67" s="251">
        <f t="shared" si="10"/>
        <v>1298036467.6503434</v>
      </c>
      <c r="AW67" s="251">
        <f t="shared" si="10"/>
        <v>1337477557.9770837</v>
      </c>
      <c r="AX67" s="251">
        <f t="shared" si="10"/>
        <v>1378091557.7451944</v>
      </c>
    </row>
    <row r="68" spans="1:50" x14ac:dyDescent="0.25">
      <c r="A68" s="255" t="s">
        <v>434</v>
      </c>
      <c r="B68" s="253">
        <v>0</v>
      </c>
      <c r="C68" s="253">
        <f>IF($B$20-ABS(SUM($B$68:B68))&gt;0,-$B$20/$B$22,0)</f>
        <v>-20449905.800000001</v>
      </c>
      <c r="D68" s="253">
        <f>IF($B$20-ABS(SUM($B$68:C68))&gt;0,-$B$20/$B$22,0)</f>
        <v>-20449905.800000001</v>
      </c>
      <c r="E68" s="253">
        <f>IF($B$20-ABS(SUM($B$68:D68))&gt;0,-$B$20/$B$22,0)</f>
        <v>-20449905.800000001</v>
      </c>
      <c r="F68" s="253">
        <f>IF($B$20-ABS(SUM($B$68:E68))&gt;0,-$B$20/$B$22,0)</f>
        <v>-20449905.800000001</v>
      </c>
      <c r="G68" s="253">
        <f>IF($B$20-ABS(SUM($B$68:F68))&gt;0,-$B$20/$B$22,0)</f>
        <v>-20449905.800000001</v>
      </c>
      <c r="H68" s="253">
        <f>IF($B$20-ABS(SUM($B$68:G68))&gt;0,-$B$20/$B$22,0)</f>
        <v>-20449905.800000001</v>
      </c>
      <c r="I68" s="253">
        <f>IF($B$20-ABS(SUM($B$68:H68))&gt;0,-$B$20/$B$22,0)</f>
        <v>-20449905.800000001</v>
      </c>
      <c r="J68" s="253">
        <f>IF($B$20-ABS(SUM($B$68:I68))&gt;0,-$B$20/$B$22,0)</f>
        <v>-20449905.800000001</v>
      </c>
      <c r="K68" s="253">
        <f>IF($B$20-ABS(SUM($B$68:J68))&gt;0,-$B$20/$B$22,0)</f>
        <v>-20449905.800000001</v>
      </c>
      <c r="L68" s="253">
        <f>IF($B$20-ABS(SUM($B$68:K68))&gt;0,-$B$20/$B$22,0)</f>
        <v>-20449905.800000001</v>
      </c>
      <c r="M68" s="253">
        <f>IF($B$20-ABS(SUM($B$68:L68))&gt;0,-$B$20/$B$22,0)</f>
        <v>-20449905.800000001</v>
      </c>
      <c r="N68" s="253">
        <f>IF($B$20-ABS(SUM($B$68:M68))&gt;0,-$B$20/$B$22,0)</f>
        <v>-20449905.800000001</v>
      </c>
      <c r="O68" s="253">
        <f>IF($B$20-ABS(SUM($B$68:N68))&gt;0,-$B$20/$B$22,0)</f>
        <v>-20449905.800000001</v>
      </c>
      <c r="P68" s="253">
        <f>IF($B$20-ABS(SUM($B$68:O68))&gt;0,-$B$20/$B$22,0)</f>
        <v>-20449905.800000001</v>
      </c>
      <c r="Q68" s="253">
        <f>IF($B$20-ABS(SUM($B$68:P68))&gt;0,-$B$20/$B$22,0)</f>
        <v>-20449905.800000001</v>
      </c>
      <c r="R68" s="253">
        <f>IF($B$20-ABS(SUM($B$68:Q68))&gt;0,-$B$20/$B$22,0)</f>
        <v>-20449905.800000001</v>
      </c>
      <c r="S68" s="253">
        <f>IF($B$20-ABS(SUM($B$68:R68))&gt;0,-$B$20/$B$22,0)</f>
        <v>-20449905.800000001</v>
      </c>
      <c r="T68" s="253">
        <f>IF($B$20-ABS(SUM($B$68:S68))&gt;0,-$B$20/$B$22,0)</f>
        <v>-20449905.800000001</v>
      </c>
      <c r="U68" s="253">
        <f>IF($B$20-ABS(SUM($B$68:T68))&gt;0,-$B$20/$B$22,0)</f>
        <v>-20449905.800000001</v>
      </c>
      <c r="V68" s="253">
        <f>IF($B$20-ABS(SUM($B$68:U68))&gt;0,-$B$20/$B$22,0)</f>
        <v>-20449905.800000001</v>
      </c>
      <c r="W68" s="253">
        <f>IF($B$20-ABS(SUM($B$68:V68))&gt;0,-$B$20/$B$22,0)</f>
        <v>-20449905.800000001</v>
      </c>
      <c r="X68" s="253">
        <f>IF($B$20-ABS(SUM($B$68:W68))&gt;0,-$B$20/$B$22,0)</f>
        <v>-20449905.800000001</v>
      </c>
      <c r="Y68" s="253">
        <f>IF($B$20-ABS(SUM($B$68:X68))&gt;0,-$B$20/$B$22,0)</f>
        <v>-20449905.800000001</v>
      </c>
      <c r="Z68" s="253">
        <f>IF($B$20-ABS(SUM($B$68:Y68))&gt;0,-$B$20/$B$22,0)</f>
        <v>-20449905.800000001</v>
      </c>
      <c r="AA68" s="253">
        <f>IF($B$20-ABS(SUM($B$68:Z68))&gt;0,-$B$20/$B$22,0)</f>
        <v>-20449905.800000001</v>
      </c>
      <c r="AB68" s="253">
        <f>IF($B$20-ABS(SUM($B$68:AA68))&gt;0,-$B$20/$B$22,0)</f>
        <v>-20449905.800000001</v>
      </c>
      <c r="AC68" s="253">
        <f>IF($B$20-ABS(SUM($B$68:AB68))&gt;0,-$B$20/$B$22,0)</f>
        <v>-20449905.800000001</v>
      </c>
      <c r="AD68" s="253">
        <f>IF($B$20-ABS(SUM($B$68:AC68))&gt;0,-$B$20/$B$22,0)</f>
        <v>-20449905.800000001</v>
      </c>
      <c r="AE68" s="253">
        <f>IF($B$20-ABS(SUM($B$68:AD68))&gt;0,-$B$20/$B$22,0)</f>
        <v>-20449905.800000001</v>
      </c>
      <c r="AF68" s="253">
        <f>IF($B$20-ABS(SUM($B$68:AE68))&gt;0,-$B$20/$B$22,0)</f>
        <v>-20449905.800000001</v>
      </c>
      <c r="AG68" s="253">
        <f>IF($B$20-ABS(SUM($B$68:AF68))&gt;0,-$B$20/$B$22,0)</f>
        <v>-20449905.800000001</v>
      </c>
      <c r="AH68" s="253">
        <f>IF($B$20-ABS(SUM($B$68:AG68))&gt;0,-$B$20/$B$22,0)</f>
        <v>-20449905.800000001</v>
      </c>
      <c r="AI68" s="253">
        <f>IF($B$20-ABS(SUM($B$68:AH68))&gt;0,-$B$20/$B$22,0)</f>
        <v>-20449905.800000001</v>
      </c>
      <c r="AJ68" s="253">
        <f>IF($B$20-ABS(SUM($B$68:AI68))&gt;0,-$B$20/$B$22,0)</f>
        <v>-20449905.800000001</v>
      </c>
      <c r="AK68" s="253">
        <f>IF($B$20-ABS(SUM($B$68:AJ68))&gt;0,-$B$20/$B$22,0)</f>
        <v>-20449905.800000001</v>
      </c>
      <c r="AL68" s="253">
        <f>IF($B$20-ABS(SUM($B$68:AK68))&gt;0,-$B$20/$B$22,0)</f>
        <v>-20449905.800000001</v>
      </c>
      <c r="AM68" s="253">
        <f>IF($B$20-ABS(SUM($B$68:AL68))&gt;0,-$B$20/$B$22,0)</f>
        <v>-20449905.800000001</v>
      </c>
      <c r="AN68" s="253">
        <f>IF($B$20-ABS(SUM($B$68:AM68))&gt;0,-$B$20/$B$22,0)</f>
        <v>-20449905.800000001</v>
      </c>
      <c r="AO68" s="253">
        <f>IF($B$20-ABS(SUM($B$68:AN68))&gt;0,-$B$20/$B$22,0)</f>
        <v>-20449905.800000001</v>
      </c>
      <c r="AP68" s="253">
        <f>IF($B$20-ABS(SUM($B$68:AO68))&gt;0,-$B$20/$B$22,0)</f>
        <v>-20449905.800000001</v>
      </c>
      <c r="AQ68" s="253">
        <f>IF($B$20-ABS(SUM($B$68:AP68))&gt;0,-$B$20/$B$22,0)</f>
        <v>-20449905.800000001</v>
      </c>
      <c r="AR68" s="253">
        <f>IF($B$20-ABS(SUM($B$68:AQ68))&gt;0,-$B$20/$B$22,0)</f>
        <v>-20449905.800000001</v>
      </c>
      <c r="AS68" s="253">
        <f>IF($B$20-ABS(SUM($B$68:AR68))&gt;0,-$B$20/$B$22,0)</f>
        <v>-20449905.800000001</v>
      </c>
      <c r="AT68" s="253">
        <f>IF($B$20-ABS(SUM($B$68:AS68))&gt;0,-$B$20/$B$22,0)</f>
        <v>-20449905.800000001</v>
      </c>
      <c r="AU68" s="253">
        <f>IF($B$20-ABS(SUM($B$68:AT68))&gt;0,-$B$20/$B$22,0)</f>
        <v>-20449905.800000001</v>
      </c>
      <c r="AV68" s="253">
        <f>IF($B$20-ABS(SUM($B$68:AU68))&gt;0,-$B$20/$B$22,0)</f>
        <v>-20449905.800000001</v>
      </c>
      <c r="AW68" s="253">
        <f>IF($B$20-ABS(SUM($B$68:AV68))&gt;0,-$B$20/$B$22,0)</f>
        <v>-20449905.800000001</v>
      </c>
      <c r="AX68" s="253">
        <f>IF($B$20-ABS(SUM($B$68:AW68))&gt;0,-$B$20/$B$22,0)</f>
        <v>-20449905.800000001</v>
      </c>
    </row>
    <row r="69" spans="1:50" s="188" customFormat="1" ht="14.25" x14ac:dyDescent="0.25">
      <c r="A69" s="256" t="s">
        <v>435</v>
      </c>
      <c r="B69" s="251">
        <f t="shared" ref="B69:AX69" si="11">B67+B68</f>
        <v>810339213.2833333</v>
      </c>
      <c r="C69" s="251">
        <f t="shared" si="11"/>
        <v>304576612.04460001</v>
      </c>
      <c r="D69" s="251">
        <f t="shared" si="11"/>
        <v>315205154.96622413</v>
      </c>
      <c r="E69" s="251">
        <f t="shared" si="11"/>
        <v>326145193.70658278</v>
      </c>
      <c r="F69" s="251">
        <f t="shared" si="11"/>
        <v>337406048.66023827</v>
      </c>
      <c r="G69" s="251">
        <f t="shared" si="11"/>
        <v>348997318.85438943</v>
      </c>
      <c r="H69" s="251">
        <f t="shared" si="11"/>
        <v>360928890.26868314</v>
      </c>
      <c r="I69" s="251">
        <f t="shared" si="11"/>
        <v>373210944.40305299</v>
      </c>
      <c r="J69" s="251">
        <f t="shared" si="11"/>
        <v>385853967.10096347</v>
      </c>
      <c r="K69" s="251">
        <f t="shared" si="11"/>
        <v>398868757.63565814</v>
      </c>
      <c r="L69" s="251">
        <f t="shared" si="11"/>
        <v>412266438.0672307</v>
      </c>
      <c r="M69" s="252">
        <f t="shared" si="11"/>
        <v>426058462.87857759</v>
      </c>
      <c r="N69" s="251">
        <f t="shared" si="11"/>
        <v>440256628.89852166</v>
      </c>
      <c r="O69" s="251">
        <f t="shared" si="11"/>
        <v>454873085.5206477</v>
      </c>
      <c r="P69" s="251">
        <f t="shared" si="11"/>
        <v>469920345.226641</v>
      </c>
      <c r="Q69" s="251">
        <f t="shared" si="11"/>
        <v>485411294.42318243</v>
      </c>
      <c r="R69" s="251">
        <f t="shared" si="11"/>
        <v>501359204.60171968</v>
      </c>
      <c r="S69" s="251">
        <f t="shared" si="11"/>
        <v>517777743.83071309</v>
      </c>
      <c r="T69" s="251">
        <f t="shared" si="11"/>
        <v>534680988.59023672</v>
      </c>
      <c r="U69" s="251">
        <f t="shared" si="11"/>
        <v>552083435.95911002</v>
      </c>
      <c r="V69" s="251">
        <f t="shared" si="11"/>
        <v>570000016.16503191</v>
      </c>
      <c r="W69" s="251">
        <f t="shared" si="11"/>
        <v>588446105.50851023</v>
      </c>
      <c r="X69" s="251">
        <f t="shared" si="11"/>
        <v>607437539.67168307</v>
      </c>
      <c r="Y69" s="251">
        <f t="shared" si="11"/>
        <v>626990627.42347372</v>
      </c>
      <c r="Z69" s="251">
        <f t="shared" si="11"/>
        <v>647122164.73284578</v>
      </c>
      <c r="AA69" s="251">
        <f t="shared" si="11"/>
        <v>667849449.30228472</v>
      </c>
      <c r="AB69" s="251">
        <f t="shared" si="11"/>
        <v>689190295.53398049</v>
      </c>
      <c r="AC69" s="251">
        <f t="shared" si="11"/>
        <v>711163049.94156432</v>
      </c>
      <c r="AD69" s="251">
        <f t="shared" si="11"/>
        <v>733786607.02062643</v>
      </c>
      <c r="AE69" s="251">
        <f t="shared" si="11"/>
        <v>757080425.59163833</v>
      </c>
      <c r="AF69" s="251">
        <f t="shared" si="11"/>
        <v>781064545.62929797</v>
      </c>
      <c r="AG69" s="251">
        <f t="shared" si="11"/>
        <v>805759605.59274209</v>
      </c>
      <c r="AH69" s="251">
        <f t="shared" si="11"/>
        <v>831186860.271487</v>
      </c>
      <c r="AI69" s="251">
        <f t="shared" si="11"/>
        <v>857368199.16240406</v>
      </c>
      <c r="AJ69" s="251">
        <f t="shared" si="11"/>
        <v>884326165.39348745</v>
      </c>
      <c r="AK69" s="251">
        <f t="shared" si="11"/>
        <v>912083975.21063626</v>
      </c>
      <c r="AL69" s="251">
        <f t="shared" si="11"/>
        <v>940665538.04415441</v>
      </c>
      <c r="AM69" s="251">
        <f t="shared" si="11"/>
        <v>970095477.17216337</v>
      </c>
      <c r="AN69" s="251">
        <f t="shared" si="11"/>
        <v>1000399150.9986346</v>
      </c>
      <c r="AO69" s="251">
        <f t="shared" si="11"/>
        <v>1031602674.9642627</v>
      </c>
      <c r="AP69" s="251">
        <f t="shared" si="11"/>
        <v>1063732944.1089537</v>
      </c>
      <c r="AQ69" s="251">
        <f t="shared" si="11"/>
        <v>1096817656.3052399</v>
      </c>
      <c r="AR69" s="251">
        <f t="shared" si="11"/>
        <v>1130885336.1825156</v>
      </c>
      <c r="AS69" s="251">
        <f t="shared" si="11"/>
        <v>1165965359.7625716</v>
      </c>
      <c r="AT69" s="251">
        <f t="shared" si="11"/>
        <v>1202087979.8275058</v>
      </c>
      <c r="AU69" s="251">
        <f t="shared" si="11"/>
        <v>1239284352.0417204</v>
      </c>
      <c r="AV69" s="251">
        <f t="shared" si="11"/>
        <v>1277586561.8503435</v>
      </c>
      <c r="AW69" s="251">
        <f t="shared" si="11"/>
        <v>1317027652.1770837</v>
      </c>
      <c r="AX69" s="251">
        <f t="shared" si="11"/>
        <v>1357641651.9451945</v>
      </c>
    </row>
    <row r="70" spans="1:50" x14ac:dyDescent="0.25">
      <c r="A70" s="255" t="s">
        <v>436</v>
      </c>
      <c r="B70" s="253">
        <f t="shared" ref="B70:AX70" si="12">-B56</f>
        <v>0</v>
      </c>
      <c r="C70" s="253">
        <f t="shared" si="12"/>
        <v>0</v>
      </c>
      <c r="D70" s="253">
        <f t="shared" si="12"/>
        <v>0</v>
      </c>
      <c r="E70" s="253">
        <f t="shared" si="12"/>
        <v>0</v>
      </c>
      <c r="F70" s="253">
        <f t="shared" si="12"/>
        <v>0</v>
      </c>
      <c r="G70" s="253">
        <f t="shared" si="12"/>
        <v>0</v>
      </c>
      <c r="H70" s="253">
        <f t="shared" si="12"/>
        <v>0</v>
      </c>
      <c r="I70" s="253">
        <f t="shared" si="12"/>
        <v>0</v>
      </c>
      <c r="J70" s="253">
        <f t="shared" si="12"/>
        <v>0</v>
      </c>
      <c r="K70" s="253">
        <f t="shared" si="12"/>
        <v>0</v>
      </c>
      <c r="L70" s="253">
        <f t="shared" si="12"/>
        <v>0</v>
      </c>
      <c r="M70" s="254">
        <f t="shared" si="12"/>
        <v>0</v>
      </c>
      <c r="N70" s="253">
        <f t="shared" si="12"/>
        <v>0</v>
      </c>
      <c r="O70" s="253">
        <f t="shared" si="12"/>
        <v>0</v>
      </c>
      <c r="P70" s="253">
        <f t="shared" si="12"/>
        <v>0</v>
      </c>
      <c r="Q70" s="253">
        <f t="shared" si="12"/>
        <v>0</v>
      </c>
      <c r="R70" s="253">
        <f t="shared" si="12"/>
        <v>0</v>
      </c>
      <c r="S70" s="253">
        <f t="shared" si="12"/>
        <v>0</v>
      </c>
      <c r="T70" s="253">
        <f t="shared" si="12"/>
        <v>0</v>
      </c>
      <c r="U70" s="253">
        <f t="shared" si="12"/>
        <v>0</v>
      </c>
      <c r="V70" s="253">
        <f t="shared" si="12"/>
        <v>0</v>
      </c>
      <c r="W70" s="253">
        <f t="shared" si="12"/>
        <v>0</v>
      </c>
      <c r="X70" s="253">
        <f t="shared" si="12"/>
        <v>0</v>
      </c>
      <c r="Y70" s="253">
        <f t="shared" si="12"/>
        <v>0</v>
      </c>
      <c r="Z70" s="253">
        <f t="shared" si="12"/>
        <v>0</v>
      </c>
      <c r="AA70" s="253">
        <f t="shared" si="12"/>
        <v>0</v>
      </c>
      <c r="AB70" s="253">
        <f t="shared" si="12"/>
        <v>0</v>
      </c>
      <c r="AC70" s="253">
        <f t="shared" si="12"/>
        <v>0</v>
      </c>
      <c r="AD70" s="253">
        <f t="shared" si="12"/>
        <v>0</v>
      </c>
      <c r="AE70" s="253">
        <f t="shared" si="12"/>
        <v>0</v>
      </c>
      <c r="AF70" s="253">
        <f t="shared" si="12"/>
        <v>0</v>
      </c>
      <c r="AG70" s="253">
        <f t="shared" si="12"/>
        <v>0</v>
      </c>
      <c r="AH70" s="253">
        <f t="shared" si="12"/>
        <v>0</v>
      </c>
      <c r="AI70" s="253">
        <f t="shared" si="12"/>
        <v>0</v>
      </c>
      <c r="AJ70" s="253">
        <f t="shared" si="12"/>
        <v>0</v>
      </c>
      <c r="AK70" s="253">
        <f t="shared" si="12"/>
        <v>0</v>
      </c>
      <c r="AL70" s="253">
        <f t="shared" si="12"/>
        <v>0</v>
      </c>
      <c r="AM70" s="253">
        <f t="shared" si="12"/>
        <v>0</v>
      </c>
      <c r="AN70" s="253">
        <f t="shared" si="12"/>
        <v>0</v>
      </c>
      <c r="AO70" s="253">
        <f t="shared" si="12"/>
        <v>0</v>
      </c>
      <c r="AP70" s="253">
        <f t="shared" si="12"/>
        <v>0</v>
      </c>
      <c r="AQ70" s="253">
        <f t="shared" si="12"/>
        <v>0</v>
      </c>
      <c r="AR70" s="253">
        <f t="shared" si="12"/>
        <v>0</v>
      </c>
      <c r="AS70" s="253">
        <f t="shared" si="12"/>
        <v>0</v>
      </c>
      <c r="AT70" s="253">
        <f t="shared" si="12"/>
        <v>0</v>
      </c>
      <c r="AU70" s="253">
        <f t="shared" si="12"/>
        <v>0</v>
      </c>
      <c r="AV70" s="253">
        <f t="shared" si="12"/>
        <v>0</v>
      </c>
      <c r="AW70" s="253">
        <f t="shared" si="12"/>
        <v>0</v>
      </c>
      <c r="AX70" s="253">
        <f t="shared" si="12"/>
        <v>0</v>
      </c>
    </row>
    <row r="71" spans="1:50" s="188" customFormat="1" ht="14.25" x14ac:dyDescent="0.25">
      <c r="A71" s="256" t="s">
        <v>437</v>
      </c>
      <c r="B71" s="251">
        <f t="shared" ref="B71:AX71" si="13">B69+B70</f>
        <v>810339213.2833333</v>
      </c>
      <c r="C71" s="251">
        <f t="shared" si="13"/>
        <v>304576612.04460001</v>
      </c>
      <c r="D71" s="251">
        <f t="shared" si="13"/>
        <v>315205154.96622413</v>
      </c>
      <c r="E71" s="251">
        <f t="shared" si="13"/>
        <v>326145193.70658278</v>
      </c>
      <c r="F71" s="251">
        <f t="shared" si="13"/>
        <v>337406048.66023827</v>
      </c>
      <c r="G71" s="251">
        <f t="shared" si="13"/>
        <v>348997318.85438943</v>
      </c>
      <c r="H71" s="251">
        <f t="shared" si="13"/>
        <v>360928890.26868314</v>
      </c>
      <c r="I71" s="251">
        <f t="shared" si="13"/>
        <v>373210944.40305299</v>
      </c>
      <c r="J71" s="251">
        <f t="shared" si="13"/>
        <v>385853967.10096347</v>
      </c>
      <c r="K71" s="251">
        <f t="shared" si="13"/>
        <v>398868757.63565814</v>
      </c>
      <c r="L71" s="251">
        <f t="shared" si="13"/>
        <v>412266438.0672307</v>
      </c>
      <c r="M71" s="252">
        <f t="shared" si="13"/>
        <v>426058462.87857759</v>
      </c>
      <c r="N71" s="251">
        <f t="shared" si="13"/>
        <v>440256628.89852166</v>
      </c>
      <c r="O71" s="251">
        <f t="shared" si="13"/>
        <v>454873085.5206477</v>
      </c>
      <c r="P71" s="251">
        <f t="shared" si="13"/>
        <v>469920345.226641</v>
      </c>
      <c r="Q71" s="251">
        <f t="shared" si="13"/>
        <v>485411294.42318243</v>
      </c>
      <c r="R71" s="251">
        <f t="shared" si="13"/>
        <v>501359204.60171968</v>
      </c>
      <c r="S71" s="251">
        <f t="shared" si="13"/>
        <v>517777743.83071309</v>
      </c>
      <c r="T71" s="251">
        <f t="shared" si="13"/>
        <v>534680988.59023672</v>
      </c>
      <c r="U71" s="251">
        <f t="shared" si="13"/>
        <v>552083435.95911002</v>
      </c>
      <c r="V71" s="251">
        <f t="shared" si="13"/>
        <v>570000016.16503191</v>
      </c>
      <c r="W71" s="251">
        <f t="shared" si="13"/>
        <v>588446105.50851023</v>
      </c>
      <c r="X71" s="251">
        <f t="shared" si="13"/>
        <v>607437539.67168307</v>
      </c>
      <c r="Y71" s="251">
        <f t="shared" si="13"/>
        <v>626990627.42347372</v>
      </c>
      <c r="Z71" s="251">
        <f t="shared" si="13"/>
        <v>647122164.73284578</v>
      </c>
      <c r="AA71" s="251">
        <f t="shared" si="13"/>
        <v>667849449.30228472</v>
      </c>
      <c r="AB71" s="251">
        <f t="shared" si="13"/>
        <v>689190295.53398049</v>
      </c>
      <c r="AC71" s="251">
        <f t="shared" si="13"/>
        <v>711163049.94156432</v>
      </c>
      <c r="AD71" s="251">
        <f t="shared" si="13"/>
        <v>733786607.02062643</v>
      </c>
      <c r="AE71" s="251">
        <f t="shared" si="13"/>
        <v>757080425.59163833</v>
      </c>
      <c r="AF71" s="251">
        <f t="shared" si="13"/>
        <v>781064545.62929797</v>
      </c>
      <c r="AG71" s="251">
        <f t="shared" si="13"/>
        <v>805759605.59274209</v>
      </c>
      <c r="AH71" s="251">
        <f t="shared" si="13"/>
        <v>831186860.271487</v>
      </c>
      <c r="AI71" s="251">
        <f t="shared" si="13"/>
        <v>857368199.16240406</v>
      </c>
      <c r="AJ71" s="251">
        <f t="shared" si="13"/>
        <v>884326165.39348745</v>
      </c>
      <c r="AK71" s="251">
        <f t="shared" si="13"/>
        <v>912083975.21063626</v>
      </c>
      <c r="AL71" s="251">
        <f t="shared" si="13"/>
        <v>940665538.04415441</v>
      </c>
      <c r="AM71" s="251">
        <f t="shared" si="13"/>
        <v>970095477.17216337</v>
      </c>
      <c r="AN71" s="251">
        <f t="shared" si="13"/>
        <v>1000399150.9986346</v>
      </c>
      <c r="AO71" s="251">
        <f t="shared" si="13"/>
        <v>1031602674.9642627</v>
      </c>
      <c r="AP71" s="251">
        <f t="shared" si="13"/>
        <v>1063732944.1089537</v>
      </c>
      <c r="AQ71" s="251">
        <f t="shared" si="13"/>
        <v>1096817656.3052399</v>
      </c>
      <c r="AR71" s="251">
        <f t="shared" si="13"/>
        <v>1130885336.1825156</v>
      </c>
      <c r="AS71" s="251">
        <f t="shared" si="13"/>
        <v>1165965359.7625716</v>
      </c>
      <c r="AT71" s="251">
        <f t="shared" si="13"/>
        <v>1202087979.8275058</v>
      </c>
      <c r="AU71" s="251">
        <f t="shared" si="13"/>
        <v>1239284352.0417204</v>
      </c>
      <c r="AV71" s="251">
        <f t="shared" si="13"/>
        <v>1277586561.8503435</v>
      </c>
      <c r="AW71" s="251">
        <f t="shared" si="13"/>
        <v>1317027652.1770837</v>
      </c>
      <c r="AX71" s="251">
        <f t="shared" si="13"/>
        <v>1357641651.9451945</v>
      </c>
    </row>
    <row r="72" spans="1:50" x14ac:dyDescent="0.25">
      <c r="A72" s="255" t="s">
        <v>405</v>
      </c>
      <c r="B72" s="253">
        <f t="shared" ref="B72:AX72" si="14">-B71*$B$31</f>
        <v>-162067842.65666667</v>
      </c>
      <c r="C72" s="253">
        <f t="shared" si="14"/>
        <v>-60915322.408920005</v>
      </c>
      <c r="D72" s="253">
        <f t="shared" si="14"/>
        <v>-63041030.993244827</v>
      </c>
      <c r="E72" s="253">
        <f t="shared" si="14"/>
        <v>-65229038.741316557</v>
      </c>
      <c r="F72" s="253">
        <f t="shared" si="14"/>
        <v>-67481209.732047662</v>
      </c>
      <c r="G72" s="253">
        <f t="shared" si="14"/>
        <v>-69799463.770877883</v>
      </c>
      <c r="H72" s="253">
        <f t="shared" si="14"/>
        <v>-72185778.053736627</v>
      </c>
      <c r="I72" s="253">
        <f t="shared" si="14"/>
        <v>-74642188.8806106</v>
      </c>
      <c r="J72" s="253">
        <f t="shared" si="14"/>
        <v>-77170793.420192704</v>
      </c>
      <c r="K72" s="253">
        <f t="shared" si="14"/>
        <v>-79773751.527131632</v>
      </c>
      <c r="L72" s="253">
        <f t="shared" si="14"/>
        <v>-82453287.613446146</v>
      </c>
      <c r="M72" s="254">
        <f t="shared" si="14"/>
        <v>-85211692.575715527</v>
      </c>
      <c r="N72" s="253">
        <f t="shared" si="14"/>
        <v>-88051325.779704332</v>
      </c>
      <c r="O72" s="253">
        <f t="shared" si="14"/>
        <v>-90974617.104129553</v>
      </c>
      <c r="P72" s="253">
        <f t="shared" si="14"/>
        <v>-93984069.0453282</v>
      </c>
      <c r="Q72" s="253">
        <f t="shared" si="14"/>
        <v>-97082258.884636492</v>
      </c>
      <c r="R72" s="253">
        <f t="shared" si="14"/>
        <v>-100271840.92034394</v>
      </c>
      <c r="S72" s="253">
        <f t="shared" si="14"/>
        <v>-103555548.76614262</v>
      </c>
      <c r="T72" s="253">
        <f t="shared" si="14"/>
        <v>-106936197.71804735</v>
      </c>
      <c r="U72" s="253">
        <f t="shared" si="14"/>
        <v>-110416687.19182201</v>
      </c>
      <c r="V72" s="253">
        <f t="shared" si="14"/>
        <v>-114000003.23300639</v>
      </c>
      <c r="W72" s="253">
        <f t="shared" si="14"/>
        <v>-117689221.10170205</v>
      </c>
      <c r="X72" s="253">
        <f t="shared" si="14"/>
        <v>-121487507.93433662</v>
      </c>
      <c r="Y72" s="253">
        <f t="shared" si="14"/>
        <v>-125398125.48469475</v>
      </c>
      <c r="Z72" s="253">
        <f t="shared" si="14"/>
        <v>-129424432.94656916</v>
      </c>
      <c r="AA72" s="253">
        <f t="shared" si="14"/>
        <v>-133569889.86045694</v>
      </c>
      <c r="AB72" s="253">
        <f t="shared" si="14"/>
        <v>-137838059.10679612</v>
      </c>
      <c r="AC72" s="253">
        <f t="shared" si="14"/>
        <v>-142232609.98831287</v>
      </c>
      <c r="AD72" s="253">
        <f t="shared" si="14"/>
        <v>-146757321.4041253</v>
      </c>
      <c r="AE72" s="253">
        <f t="shared" si="14"/>
        <v>-151416085.11832768</v>
      </c>
      <c r="AF72" s="253">
        <f t="shared" si="14"/>
        <v>-156212909.12585959</v>
      </c>
      <c r="AG72" s="253">
        <f t="shared" si="14"/>
        <v>-161151921.11854842</v>
      </c>
      <c r="AH72" s="253">
        <f t="shared" si="14"/>
        <v>-166237372.05429742</v>
      </c>
      <c r="AI72" s="253">
        <f t="shared" si="14"/>
        <v>-171473639.83248082</v>
      </c>
      <c r="AJ72" s="253">
        <f t="shared" si="14"/>
        <v>-176865233.0786975</v>
      </c>
      <c r="AK72" s="253">
        <f t="shared" si="14"/>
        <v>-182416795.04212725</v>
      </c>
      <c r="AL72" s="253">
        <f t="shared" si="14"/>
        <v>-188133107.6088309</v>
      </c>
      <c r="AM72" s="253">
        <f t="shared" si="14"/>
        <v>-194019095.43443269</v>
      </c>
      <c r="AN72" s="253">
        <f t="shared" si="14"/>
        <v>-200079830.19972694</v>
      </c>
      <c r="AO72" s="253">
        <f t="shared" si="14"/>
        <v>-206320534.99285257</v>
      </c>
      <c r="AP72" s="253">
        <f t="shared" si="14"/>
        <v>-212746588.82179075</v>
      </c>
      <c r="AQ72" s="253">
        <f t="shared" si="14"/>
        <v>-219363531.26104799</v>
      </c>
      <c r="AR72" s="253">
        <f t="shared" si="14"/>
        <v>-226177067.23650312</v>
      </c>
      <c r="AS72" s="253">
        <f t="shared" si="14"/>
        <v>-233193071.95251432</v>
      </c>
      <c r="AT72" s="253">
        <f t="shared" si="14"/>
        <v>-240417595.96550119</v>
      </c>
      <c r="AU72" s="253">
        <f t="shared" si="14"/>
        <v>-247856870.40834409</v>
      </c>
      <c r="AV72" s="253">
        <f t="shared" si="14"/>
        <v>-255517312.3700687</v>
      </c>
      <c r="AW72" s="253">
        <f t="shared" si="14"/>
        <v>-263405530.43541676</v>
      </c>
      <c r="AX72" s="253">
        <f t="shared" si="14"/>
        <v>-271528330.38903892</v>
      </c>
    </row>
    <row r="73" spans="1:50" ht="16.5" thickBot="1" x14ac:dyDescent="0.3">
      <c r="A73" s="257" t="s">
        <v>438</v>
      </c>
      <c r="B73" s="258">
        <f t="shared" ref="B73:AX73" si="15">B71+B72</f>
        <v>648271370.62666667</v>
      </c>
      <c r="C73" s="258">
        <f t="shared" si="15"/>
        <v>243661289.63568002</v>
      </c>
      <c r="D73" s="258">
        <f t="shared" si="15"/>
        <v>252164123.97297931</v>
      </c>
      <c r="E73" s="258">
        <f t="shared" si="15"/>
        <v>260916154.96526623</v>
      </c>
      <c r="F73" s="258">
        <f t="shared" si="15"/>
        <v>269924838.92819059</v>
      </c>
      <c r="G73" s="258">
        <f t="shared" si="15"/>
        <v>279197855.08351153</v>
      </c>
      <c r="H73" s="258">
        <f t="shared" si="15"/>
        <v>288743112.21494651</v>
      </c>
      <c r="I73" s="258">
        <f t="shared" si="15"/>
        <v>298568755.5224424</v>
      </c>
      <c r="J73" s="258">
        <f t="shared" si="15"/>
        <v>308683173.68077075</v>
      </c>
      <c r="K73" s="258">
        <f t="shared" si="15"/>
        <v>319095006.10852653</v>
      </c>
      <c r="L73" s="258">
        <f t="shared" si="15"/>
        <v>329813150.45378458</v>
      </c>
      <c r="M73" s="259">
        <f t="shared" si="15"/>
        <v>340846770.30286205</v>
      </c>
      <c r="N73" s="258">
        <f t="shared" si="15"/>
        <v>352205303.11881733</v>
      </c>
      <c r="O73" s="258">
        <f t="shared" si="15"/>
        <v>363898468.41651815</v>
      </c>
      <c r="P73" s="258">
        <f t="shared" si="15"/>
        <v>375936276.1813128</v>
      </c>
      <c r="Q73" s="258">
        <f t="shared" si="15"/>
        <v>388329035.53854597</v>
      </c>
      <c r="R73" s="258">
        <f t="shared" si="15"/>
        <v>401087363.68137574</v>
      </c>
      <c r="S73" s="258">
        <f t="shared" si="15"/>
        <v>414222195.06457049</v>
      </c>
      <c r="T73" s="258">
        <f t="shared" si="15"/>
        <v>427744790.8721894</v>
      </c>
      <c r="U73" s="258">
        <f t="shared" si="15"/>
        <v>441666748.76728803</v>
      </c>
      <c r="V73" s="258">
        <f t="shared" si="15"/>
        <v>456000012.93202555</v>
      </c>
      <c r="W73" s="258">
        <f t="shared" si="15"/>
        <v>470756884.4068082</v>
      </c>
      <c r="X73" s="258">
        <f t="shared" si="15"/>
        <v>485950031.73734647</v>
      </c>
      <c r="Y73" s="258">
        <f t="shared" si="15"/>
        <v>501592501.938779</v>
      </c>
      <c r="Z73" s="258">
        <f t="shared" si="15"/>
        <v>517697731.78627664</v>
      </c>
      <c r="AA73" s="258">
        <f t="shared" si="15"/>
        <v>534279559.44182777</v>
      </c>
      <c r="AB73" s="258">
        <f t="shared" si="15"/>
        <v>551352236.42718434</v>
      </c>
      <c r="AC73" s="258">
        <f t="shared" si="15"/>
        <v>568930439.95325148</v>
      </c>
      <c r="AD73" s="258">
        <f t="shared" si="15"/>
        <v>587029285.61650109</v>
      </c>
      <c r="AE73" s="258">
        <f t="shared" si="15"/>
        <v>605664340.47331071</v>
      </c>
      <c r="AF73" s="258">
        <f t="shared" si="15"/>
        <v>624851636.50343835</v>
      </c>
      <c r="AG73" s="258">
        <f t="shared" si="15"/>
        <v>644607684.47419369</v>
      </c>
      <c r="AH73" s="258">
        <f t="shared" si="15"/>
        <v>664949488.21718955</v>
      </c>
      <c r="AI73" s="258">
        <f t="shared" si="15"/>
        <v>685894559.32992327</v>
      </c>
      <c r="AJ73" s="258">
        <f t="shared" si="15"/>
        <v>707460932.31479001</v>
      </c>
      <c r="AK73" s="258">
        <f t="shared" si="15"/>
        <v>729667180.16850901</v>
      </c>
      <c r="AL73" s="258">
        <f t="shared" si="15"/>
        <v>752532430.43532348</v>
      </c>
      <c r="AM73" s="258">
        <f t="shared" si="15"/>
        <v>776076381.73773074</v>
      </c>
      <c r="AN73" s="258">
        <f t="shared" si="15"/>
        <v>800319320.79890764</v>
      </c>
      <c r="AO73" s="258">
        <f t="shared" si="15"/>
        <v>825282139.97141016</v>
      </c>
      <c r="AP73" s="258">
        <f t="shared" si="15"/>
        <v>850986355.28716302</v>
      </c>
      <c r="AQ73" s="258">
        <f t="shared" si="15"/>
        <v>877454125.04419196</v>
      </c>
      <c r="AR73" s="258">
        <f t="shared" si="15"/>
        <v>904708268.9460125</v>
      </c>
      <c r="AS73" s="258">
        <f t="shared" si="15"/>
        <v>932772287.81005728</v>
      </c>
      <c r="AT73" s="258">
        <f t="shared" si="15"/>
        <v>961670383.86200464</v>
      </c>
      <c r="AU73" s="258">
        <f t="shared" si="15"/>
        <v>991427481.63337636</v>
      </c>
      <c r="AV73" s="258">
        <f t="shared" si="15"/>
        <v>1022069249.4802748</v>
      </c>
      <c r="AW73" s="258">
        <f t="shared" si="15"/>
        <v>1053622121.741667</v>
      </c>
      <c r="AX73" s="258">
        <f t="shared" si="15"/>
        <v>1086113321.5561557</v>
      </c>
    </row>
    <row r="74" spans="1:50" s="191" customFormat="1" ht="16.5" thickBot="1" x14ac:dyDescent="0.3">
      <c r="A74" s="260"/>
      <c r="B74" s="261">
        <v>0</v>
      </c>
      <c r="C74" s="261">
        <v>1</v>
      </c>
      <c r="D74" s="261">
        <f>C74+1</f>
        <v>2</v>
      </c>
      <c r="E74" s="261">
        <f t="shared" ref="E74:AX74" si="16">D74+1</f>
        <v>3</v>
      </c>
      <c r="F74" s="261">
        <f t="shared" si="16"/>
        <v>4</v>
      </c>
      <c r="G74" s="261">
        <f t="shared" si="16"/>
        <v>5</v>
      </c>
      <c r="H74" s="261">
        <f t="shared" si="16"/>
        <v>6</v>
      </c>
      <c r="I74" s="261">
        <f t="shared" si="16"/>
        <v>7</v>
      </c>
      <c r="J74" s="261">
        <f t="shared" si="16"/>
        <v>8</v>
      </c>
      <c r="K74" s="261">
        <f t="shared" si="16"/>
        <v>9</v>
      </c>
      <c r="L74" s="261">
        <f t="shared" si="16"/>
        <v>10</v>
      </c>
      <c r="M74" s="262">
        <f t="shared" si="16"/>
        <v>11</v>
      </c>
      <c r="N74" s="261">
        <f t="shared" si="16"/>
        <v>12</v>
      </c>
      <c r="O74" s="261">
        <f t="shared" si="16"/>
        <v>13</v>
      </c>
      <c r="P74" s="261">
        <f t="shared" si="16"/>
        <v>14</v>
      </c>
      <c r="Q74" s="261">
        <f t="shared" si="16"/>
        <v>15</v>
      </c>
      <c r="R74" s="261">
        <f t="shared" si="16"/>
        <v>16</v>
      </c>
      <c r="S74" s="261">
        <f t="shared" si="16"/>
        <v>17</v>
      </c>
      <c r="T74" s="261">
        <f t="shared" si="16"/>
        <v>18</v>
      </c>
      <c r="U74" s="261">
        <f t="shared" si="16"/>
        <v>19</v>
      </c>
      <c r="V74" s="261">
        <f t="shared" si="16"/>
        <v>20</v>
      </c>
      <c r="W74" s="261">
        <f t="shared" si="16"/>
        <v>21</v>
      </c>
      <c r="X74" s="261">
        <f t="shared" si="16"/>
        <v>22</v>
      </c>
      <c r="Y74" s="261">
        <f t="shared" si="16"/>
        <v>23</v>
      </c>
      <c r="Z74" s="261">
        <f t="shared" si="16"/>
        <v>24</v>
      </c>
      <c r="AA74" s="261">
        <f t="shared" si="16"/>
        <v>25</v>
      </c>
      <c r="AB74" s="261">
        <f t="shared" si="16"/>
        <v>26</v>
      </c>
      <c r="AC74" s="261">
        <f t="shared" si="16"/>
        <v>27</v>
      </c>
      <c r="AD74" s="261">
        <f t="shared" si="16"/>
        <v>28</v>
      </c>
      <c r="AE74" s="261">
        <f t="shared" si="16"/>
        <v>29</v>
      </c>
      <c r="AF74" s="261">
        <f t="shared" si="16"/>
        <v>30</v>
      </c>
      <c r="AG74" s="261">
        <f t="shared" si="16"/>
        <v>31</v>
      </c>
      <c r="AH74" s="261">
        <f t="shared" si="16"/>
        <v>32</v>
      </c>
      <c r="AI74" s="261">
        <f t="shared" si="16"/>
        <v>33</v>
      </c>
      <c r="AJ74" s="261">
        <f t="shared" si="16"/>
        <v>34</v>
      </c>
      <c r="AK74" s="261">
        <f t="shared" si="16"/>
        <v>35</v>
      </c>
      <c r="AL74" s="261">
        <f t="shared" si="16"/>
        <v>36</v>
      </c>
      <c r="AM74" s="261">
        <f t="shared" si="16"/>
        <v>37</v>
      </c>
      <c r="AN74" s="261">
        <f t="shared" si="16"/>
        <v>38</v>
      </c>
      <c r="AO74" s="261">
        <f t="shared" si="16"/>
        <v>39</v>
      </c>
      <c r="AP74" s="261">
        <f t="shared" si="16"/>
        <v>40</v>
      </c>
      <c r="AQ74" s="261">
        <f t="shared" si="16"/>
        <v>41</v>
      </c>
      <c r="AR74" s="261">
        <f t="shared" si="16"/>
        <v>42</v>
      </c>
      <c r="AS74" s="261">
        <f t="shared" si="16"/>
        <v>43</v>
      </c>
      <c r="AT74" s="261">
        <f t="shared" si="16"/>
        <v>44</v>
      </c>
      <c r="AU74" s="261">
        <f t="shared" si="16"/>
        <v>45</v>
      </c>
      <c r="AV74" s="261">
        <f t="shared" si="16"/>
        <v>46</v>
      </c>
      <c r="AW74" s="261">
        <f t="shared" si="16"/>
        <v>47</v>
      </c>
      <c r="AX74" s="261">
        <f t="shared" si="16"/>
        <v>48</v>
      </c>
    </row>
    <row r="75" spans="1:50" ht="31.5" x14ac:dyDescent="0.25">
      <c r="A75" s="239" t="s">
        <v>439</v>
      </c>
      <c r="B75" s="227" t="str">
        <f>B42</f>
        <v>Год окончания строительства 2023</v>
      </c>
      <c r="C75" s="227">
        <f t="shared" ref="C75:AX75" si="17">C42</f>
        <v>2023</v>
      </c>
      <c r="D75" s="227">
        <f t="shared" si="17"/>
        <v>2024</v>
      </c>
      <c r="E75" s="227">
        <f t="shared" si="17"/>
        <v>2025</v>
      </c>
      <c r="F75" s="227">
        <f t="shared" si="17"/>
        <v>2026</v>
      </c>
      <c r="G75" s="227">
        <f t="shared" si="17"/>
        <v>2027</v>
      </c>
      <c r="H75" s="227">
        <f t="shared" si="17"/>
        <v>2028</v>
      </c>
      <c r="I75" s="227">
        <f t="shared" si="17"/>
        <v>2029</v>
      </c>
      <c r="J75" s="227">
        <f t="shared" si="17"/>
        <v>2030</v>
      </c>
      <c r="K75" s="227">
        <f t="shared" si="17"/>
        <v>2031</v>
      </c>
      <c r="L75" s="227">
        <f t="shared" si="17"/>
        <v>2032</v>
      </c>
      <c r="M75" s="240">
        <f t="shared" si="17"/>
        <v>2033</v>
      </c>
      <c r="N75" s="227">
        <f t="shared" si="17"/>
        <v>2034</v>
      </c>
      <c r="O75" s="227">
        <f t="shared" si="17"/>
        <v>2035</v>
      </c>
      <c r="P75" s="227">
        <f t="shared" si="17"/>
        <v>2036</v>
      </c>
      <c r="Q75" s="227">
        <f t="shared" si="17"/>
        <v>2037</v>
      </c>
      <c r="R75" s="227">
        <f t="shared" si="17"/>
        <v>2038</v>
      </c>
      <c r="S75" s="227">
        <f t="shared" si="17"/>
        <v>2039</v>
      </c>
      <c r="T75" s="227">
        <f t="shared" si="17"/>
        <v>2040</v>
      </c>
      <c r="U75" s="227">
        <f t="shared" si="17"/>
        <v>2041</v>
      </c>
      <c r="V75" s="227">
        <f t="shared" si="17"/>
        <v>2042</v>
      </c>
      <c r="W75" s="227">
        <f t="shared" si="17"/>
        <v>2043</v>
      </c>
      <c r="X75" s="227">
        <f t="shared" si="17"/>
        <v>2044</v>
      </c>
      <c r="Y75" s="227">
        <f t="shared" si="17"/>
        <v>2045</v>
      </c>
      <c r="Z75" s="227">
        <f t="shared" si="17"/>
        <v>2046</v>
      </c>
      <c r="AA75" s="227">
        <f t="shared" si="17"/>
        <v>2047</v>
      </c>
      <c r="AB75" s="227">
        <f t="shared" si="17"/>
        <v>2048</v>
      </c>
      <c r="AC75" s="227">
        <f t="shared" si="17"/>
        <v>2049</v>
      </c>
      <c r="AD75" s="227">
        <f t="shared" si="17"/>
        <v>2050</v>
      </c>
      <c r="AE75" s="227">
        <f t="shared" si="17"/>
        <v>2051</v>
      </c>
      <c r="AF75" s="227">
        <f t="shared" si="17"/>
        <v>2052</v>
      </c>
      <c r="AG75" s="227">
        <f t="shared" si="17"/>
        <v>2053</v>
      </c>
      <c r="AH75" s="227">
        <f t="shared" si="17"/>
        <v>2054</v>
      </c>
      <c r="AI75" s="227">
        <f t="shared" si="17"/>
        <v>2055</v>
      </c>
      <c r="AJ75" s="227">
        <f t="shared" si="17"/>
        <v>2056</v>
      </c>
      <c r="AK75" s="227">
        <f t="shared" si="17"/>
        <v>2057</v>
      </c>
      <c r="AL75" s="227">
        <f t="shared" si="17"/>
        <v>2058</v>
      </c>
      <c r="AM75" s="227">
        <f t="shared" si="17"/>
        <v>2059</v>
      </c>
      <c r="AN75" s="227">
        <f t="shared" si="17"/>
        <v>2060</v>
      </c>
      <c r="AO75" s="227">
        <f t="shared" si="17"/>
        <v>2061</v>
      </c>
      <c r="AP75" s="227">
        <f t="shared" si="17"/>
        <v>2062</v>
      </c>
      <c r="AQ75" s="227">
        <f t="shared" si="17"/>
        <v>2063</v>
      </c>
      <c r="AR75" s="227">
        <f t="shared" si="17"/>
        <v>2064</v>
      </c>
      <c r="AS75" s="227">
        <f t="shared" si="17"/>
        <v>2065</v>
      </c>
      <c r="AT75" s="227">
        <f t="shared" si="17"/>
        <v>2066</v>
      </c>
      <c r="AU75" s="227">
        <f t="shared" si="17"/>
        <v>2067</v>
      </c>
      <c r="AV75" s="227">
        <f t="shared" si="17"/>
        <v>2068</v>
      </c>
      <c r="AW75" s="227">
        <f t="shared" si="17"/>
        <v>2069</v>
      </c>
      <c r="AX75" s="227">
        <f t="shared" si="17"/>
        <v>2070</v>
      </c>
    </row>
    <row r="76" spans="1:50" s="188" customFormat="1" ht="14.25" x14ac:dyDescent="0.25">
      <c r="A76" s="250" t="s">
        <v>435</v>
      </c>
      <c r="B76" s="251">
        <f t="shared" ref="B76:AX76" si="18">B69</f>
        <v>810339213.2833333</v>
      </c>
      <c r="C76" s="251">
        <f t="shared" si="18"/>
        <v>304576612.04460001</v>
      </c>
      <c r="D76" s="251">
        <f t="shared" si="18"/>
        <v>315205154.96622413</v>
      </c>
      <c r="E76" s="251">
        <f t="shared" si="18"/>
        <v>326145193.70658278</v>
      </c>
      <c r="F76" s="251">
        <f t="shared" si="18"/>
        <v>337406048.66023827</v>
      </c>
      <c r="G76" s="251">
        <f t="shared" si="18"/>
        <v>348997318.85438943</v>
      </c>
      <c r="H76" s="251">
        <f t="shared" si="18"/>
        <v>360928890.26868314</v>
      </c>
      <c r="I76" s="251">
        <f t="shared" si="18"/>
        <v>373210944.40305299</v>
      </c>
      <c r="J76" s="251">
        <f t="shared" si="18"/>
        <v>385853967.10096347</v>
      </c>
      <c r="K76" s="251">
        <f t="shared" si="18"/>
        <v>398868757.63565814</v>
      </c>
      <c r="L76" s="251">
        <f t="shared" si="18"/>
        <v>412266438.0672307</v>
      </c>
      <c r="M76" s="252">
        <f t="shared" si="18"/>
        <v>426058462.87857759</v>
      </c>
      <c r="N76" s="251">
        <f t="shared" si="18"/>
        <v>440256628.89852166</v>
      </c>
      <c r="O76" s="251">
        <f t="shared" si="18"/>
        <v>454873085.5206477</v>
      </c>
      <c r="P76" s="251">
        <f t="shared" si="18"/>
        <v>469920345.226641</v>
      </c>
      <c r="Q76" s="251">
        <f t="shared" si="18"/>
        <v>485411294.42318243</v>
      </c>
      <c r="R76" s="251">
        <f t="shared" si="18"/>
        <v>501359204.60171968</v>
      </c>
      <c r="S76" s="251">
        <f t="shared" si="18"/>
        <v>517777743.83071309</v>
      </c>
      <c r="T76" s="251">
        <f t="shared" si="18"/>
        <v>534680988.59023672</v>
      </c>
      <c r="U76" s="251">
        <f t="shared" si="18"/>
        <v>552083435.95911002</v>
      </c>
      <c r="V76" s="251">
        <f t="shared" si="18"/>
        <v>570000016.16503191</v>
      </c>
      <c r="W76" s="251">
        <f t="shared" si="18"/>
        <v>588446105.50851023</v>
      </c>
      <c r="X76" s="251">
        <f t="shared" si="18"/>
        <v>607437539.67168307</v>
      </c>
      <c r="Y76" s="251">
        <f t="shared" si="18"/>
        <v>626990627.42347372</v>
      </c>
      <c r="Z76" s="251">
        <f t="shared" si="18"/>
        <v>647122164.73284578</v>
      </c>
      <c r="AA76" s="251">
        <f t="shared" si="18"/>
        <v>667849449.30228472</v>
      </c>
      <c r="AB76" s="251">
        <f t="shared" si="18"/>
        <v>689190295.53398049</v>
      </c>
      <c r="AC76" s="251">
        <f t="shared" si="18"/>
        <v>711163049.94156432</v>
      </c>
      <c r="AD76" s="251">
        <f t="shared" si="18"/>
        <v>733786607.02062643</v>
      </c>
      <c r="AE76" s="251">
        <f t="shared" si="18"/>
        <v>757080425.59163833</v>
      </c>
      <c r="AF76" s="251">
        <f t="shared" si="18"/>
        <v>781064545.62929797</v>
      </c>
      <c r="AG76" s="251">
        <f t="shared" si="18"/>
        <v>805759605.59274209</v>
      </c>
      <c r="AH76" s="251">
        <f t="shared" si="18"/>
        <v>831186860.271487</v>
      </c>
      <c r="AI76" s="251">
        <f t="shared" si="18"/>
        <v>857368199.16240406</v>
      </c>
      <c r="AJ76" s="251">
        <f t="shared" si="18"/>
        <v>884326165.39348745</v>
      </c>
      <c r="AK76" s="251">
        <f t="shared" si="18"/>
        <v>912083975.21063626</v>
      </c>
      <c r="AL76" s="251">
        <f t="shared" si="18"/>
        <v>940665538.04415441</v>
      </c>
      <c r="AM76" s="251">
        <f t="shared" si="18"/>
        <v>970095477.17216337</v>
      </c>
      <c r="AN76" s="251">
        <f t="shared" si="18"/>
        <v>1000399150.9986346</v>
      </c>
      <c r="AO76" s="251">
        <f t="shared" si="18"/>
        <v>1031602674.9642627</v>
      </c>
      <c r="AP76" s="251">
        <f t="shared" si="18"/>
        <v>1063732944.1089537</v>
      </c>
      <c r="AQ76" s="251">
        <f t="shared" si="18"/>
        <v>1096817656.3052399</v>
      </c>
      <c r="AR76" s="251">
        <f t="shared" si="18"/>
        <v>1130885336.1825156</v>
      </c>
      <c r="AS76" s="251">
        <f t="shared" si="18"/>
        <v>1165965359.7625716</v>
      </c>
      <c r="AT76" s="251">
        <f t="shared" si="18"/>
        <v>1202087979.8275058</v>
      </c>
      <c r="AU76" s="251">
        <f t="shared" si="18"/>
        <v>1239284352.0417204</v>
      </c>
      <c r="AV76" s="251">
        <f t="shared" si="18"/>
        <v>1277586561.8503435</v>
      </c>
      <c r="AW76" s="251">
        <f t="shared" si="18"/>
        <v>1317027652.1770837</v>
      </c>
      <c r="AX76" s="251">
        <f t="shared" si="18"/>
        <v>1357641651.9451945</v>
      </c>
    </row>
    <row r="77" spans="1:50" x14ac:dyDescent="0.25">
      <c r="A77" s="255" t="s">
        <v>434</v>
      </c>
      <c r="B77" s="253">
        <f t="shared" ref="B77:AX77" si="19">-B68</f>
        <v>0</v>
      </c>
      <c r="C77" s="253">
        <f t="shared" si="19"/>
        <v>20449905.800000001</v>
      </c>
      <c r="D77" s="253">
        <f t="shared" si="19"/>
        <v>20449905.800000001</v>
      </c>
      <c r="E77" s="253">
        <f t="shared" si="19"/>
        <v>20449905.800000001</v>
      </c>
      <c r="F77" s="253">
        <f t="shared" si="19"/>
        <v>20449905.800000001</v>
      </c>
      <c r="G77" s="253">
        <f t="shared" si="19"/>
        <v>20449905.800000001</v>
      </c>
      <c r="H77" s="253">
        <f t="shared" si="19"/>
        <v>20449905.800000001</v>
      </c>
      <c r="I77" s="253">
        <f t="shared" si="19"/>
        <v>20449905.800000001</v>
      </c>
      <c r="J77" s="253">
        <f t="shared" si="19"/>
        <v>20449905.800000001</v>
      </c>
      <c r="K77" s="253">
        <f t="shared" si="19"/>
        <v>20449905.800000001</v>
      </c>
      <c r="L77" s="253">
        <f t="shared" si="19"/>
        <v>20449905.800000001</v>
      </c>
      <c r="M77" s="254">
        <f t="shared" si="19"/>
        <v>20449905.800000001</v>
      </c>
      <c r="N77" s="253">
        <f t="shared" si="19"/>
        <v>20449905.800000001</v>
      </c>
      <c r="O77" s="253">
        <f t="shared" si="19"/>
        <v>20449905.800000001</v>
      </c>
      <c r="P77" s="253">
        <f t="shared" si="19"/>
        <v>20449905.800000001</v>
      </c>
      <c r="Q77" s="253">
        <f t="shared" si="19"/>
        <v>20449905.800000001</v>
      </c>
      <c r="R77" s="253">
        <f t="shared" si="19"/>
        <v>20449905.800000001</v>
      </c>
      <c r="S77" s="253">
        <f t="shared" si="19"/>
        <v>20449905.800000001</v>
      </c>
      <c r="T77" s="253">
        <f t="shared" si="19"/>
        <v>20449905.800000001</v>
      </c>
      <c r="U77" s="253">
        <f t="shared" si="19"/>
        <v>20449905.800000001</v>
      </c>
      <c r="V77" s="253">
        <f t="shared" si="19"/>
        <v>20449905.800000001</v>
      </c>
      <c r="W77" s="253">
        <f t="shared" si="19"/>
        <v>20449905.800000001</v>
      </c>
      <c r="X77" s="253">
        <f t="shared" si="19"/>
        <v>20449905.800000001</v>
      </c>
      <c r="Y77" s="253">
        <f t="shared" si="19"/>
        <v>20449905.800000001</v>
      </c>
      <c r="Z77" s="253">
        <f t="shared" si="19"/>
        <v>20449905.800000001</v>
      </c>
      <c r="AA77" s="253">
        <f t="shared" si="19"/>
        <v>20449905.800000001</v>
      </c>
      <c r="AB77" s="253">
        <f t="shared" si="19"/>
        <v>20449905.800000001</v>
      </c>
      <c r="AC77" s="253">
        <f t="shared" si="19"/>
        <v>20449905.800000001</v>
      </c>
      <c r="AD77" s="253">
        <f t="shared" si="19"/>
        <v>20449905.800000001</v>
      </c>
      <c r="AE77" s="253">
        <f t="shared" si="19"/>
        <v>20449905.800000001</v>
      </c>
      <c r="AF77" s="253">
        <f t="shared" si="19"/>
        <v>20449905.800000001</v>
      </c>
      <c r="AG77" s="253">
        <f t="shared" si="19"/>
        <v>20449905.800000001</v>
      </c>
      <c r="AH77" s="253">
        <f t="shared" si="19"/>
        <v>20449905.800000001</v>
      </c>
      <c r="AI77" s="253">
        <f t="shared" si="19"/>
        <v>20449905.800000001</v>
      </c>
      <c r="AJ77" s="253">
        <f t="shared" si="19"/>
        <v>20449905.800000001</v>
      </c>
      <c r="AK77" s="253">
        <f t="shared" si="19"/>
        <v>20449905.800000001</v>
      </c>
      <c r="AL77" s="253">
        <f t="shared" si="19"/>
        <v>20449905.800000001</v>
      </c>
      <c r="AM77" s="253">
        <f t="shared" si="19"/>
        <v>20449905.800000001</v>
      </c>
      <c r="AN77" s="253">
        <f t="shared" si="19"/>
        <v>20449905.800000001</v>
      </c>
      <c r="AO77" s="253">
        <f t="shared" si="19"/>
        <v>20449905.800000001</v>
      </c>
      <c r="AP77" s="253">
        <f t="shared" si="19"/>
        <v>20449905.800000001</v>
      </c>
      <c r="AQ77" s="253">
        <f t="shared" si="19"/>
        <v>20449905.800000001</v>
      </c>
      <c r="AR77" s="253">
        <f t="shared" si="19"/>
        <v>20449905.800000001</v>
      </c>
      <c r="AS77" s="253">
        <f t="shared" si="19"/>
        <v>20449905.800000001</v>
      </c>
      <c r="AT77" s="253">
        <f t="shared" si="19"/>
        <v>20449905.800000001</v>
      </c>
      <c r="AU77" s="253">
        <f t="shared" si="19"/>
        <v>20449905.800000001</v>
      </c>
      <c r="AV77" s="253">
        <f t="shared" si="19"/>
        <v>20449905.800000001</v>
      </c>
      <c r="AW77" s="253">
        <f t="shared" si="19"/>
        <v>20449905.800000001</v>
      </c>
      <c r="AX77" s="253">
        <f t="shared" si="19"/>
        <v>20449905.800000001</v>
      </c>
    </row>
    <row r="78" spans="1:50" x14ac:dyDescent="0.25">
      <c r="A78" s="255" t="s">
        <v>436</v>
      </c>
      <c r="B78" s="253">
        <f t="shared" ref="B78:AX78" si="20">B70</f>
        <v>0</v>
      </c>
      <c r="C78" s="253">
        <f t="shared" si="20"/>
        <v>0</v>
      </c>
      <c r="D78" s="253">
        <f t="shared" si="20"/>
        <v>0</v>
      </c>
      <c r="E78" s="253">
        <f t="shared" si="20"/>
        <v>0</v>
      </c>
      <c r="F78" s="253">
        <f t="shared" si="20"/>
        <v>0</v>
      </c>
      <c r="G78" s="253">
        <f t="shared" si="20"/>
        <v>0</v>
      </c>
      <c r="H78" s="253">
        <f t="shared" si="20"/>
        <v>0</v>
      </c>
      <c r="I78" s="253">
        <f t="shared" si="20"/>
        <v>0</v>
      </c>
      <c r="J78" s="253">
        <f t="shared" si="20"/>
        <v>0</v>
      </c>
      <c r="K78" s="253">
        <f t="shared" si="20"/>
        <v>0</v>
      </c>
      <c r="L78" s="253">
        <f t="shared" si="20"/>
        <v>0</v>
      </c>
      <c r="M78" s="254">
        <f t="shared" si="20"/>
        <v>0</v>
      </c>
      <c r="N78" s="253">
        <f t="shared" si="20"/>
        <v>0</v>
      </c>
      <c r="O78" s="253">
        <f t="shared" si="20"/>
        <v>0</v>
      </c>
      <c r="P78" s="253">
        <f t="shared" si="20"/>
        <v>0</v>
      </c>
      <c r="Q78" s="253">
        <f t="shared" si="20"/>
        <v>0</v>
      </c>
      <c r="R78" s="253">
        <f t="shared" si="20"/>
        <v>0</v>
      </c>
      <c r="S78" s="253">
        <f t="shared" si="20"/>
        <v>0</v>
      </c>
      <c r="T78" s="253">
        <f t="shared" si="20"/>
        <v>0</v>
      </c>
      <c r="U78" s="253">
        <f t="shared" si="20"/>
        <v>0</v>
      </c>
      <c r="V78" s="253">
        <f t="shared" si="20"/>
        <v>0</v>
      </c>
      <c r="W78" s="253">
        <f t="shared" si="20"/>
        <v>0</v>
      </c>
      <c r="X78" s="253">
        <f t="shared" si="20"/>
        <v>0</v>
      </c>
      <c r="Y78" s="253">
        <f t="shared" si="20"/>
        <v>0</v>
      </c>
      <c r="Z78" s="253">
        <f t="shared" si="20"/>
        <v>0</v>
      </c>
      <c r="AA78" s="253">
        <f t="shared" si="20"/>
        <v>0</v>
      </c>
      <c r="AB78" s="253">
        <f t="shared" si="20"/>
        <v>0</v>
      </c>
      <c r="AC78" s="253">
        <f t="shared" si="20"/>
        <v>0</v>
      </c>
      <c r="AD78" s="253">
        <f t="shared" si="20"/>
        <v>0</v>
      </c>
      <c r="AE78" s="253">
        <f t="shared" si="20"/>
        <v>0</v>
      </c>
      <c r="AF78" s="253">
        <f t="shared" si="20"/>
        <v>0</v>
      </c>
      <c r="AG78" s="253">
        <f t="shared" si="20"/>
        <v>0</v>
      </c>
      <c r="AH78" s="253">
        <f t="shared" si="20"/>
        <v>0</v>
      </c>
      <c r="AI78" s="253">
        <f t="shared" si="20"/>
        <v>0</v>
      </c>
      <c r="AJ78" s="253">
        <f t="shared" si="20"/>
        <v>0</v>
      </c>
      <c r="AK78" s="253">
        <f t="shared" si="20"/>
        <v>0</v>
      </c>
      <c r="AL78" s="253">
        <f t="shared" si="20"/>
        <v>0</v>
      </c>
      <c r="AM78" s="253">
        <f t="shared" si="20"/>
        <v>0</v>
      </c>
      <c r="AN78" s="253">
        <f t="shared" si="20"/>
        <v>0</v>
      </c>
      <c r="AO78" s="253">
        <f t="shared" si="20"/>
        <v>0</v>
      </c>
      <c r="AP78" s="253">
        <f t="shared" si="20"/>
        <v>0</v>
      </c>
      <c r="AQ78" s="253">
        <f t="shared" si="20"/>
        <v>0</v>
      </c>
      <c r="AR78" s="253">
        <f t="shared" si="20"/>
        <v>0</v>
      </c>
      <c r="AS78" s="253">
        <f t="shared" si="20"/>
        <v>0</v>
      </c>
      <c r="AT78" s="253">
        <f t="shared" si="20"/>
        <v>0</v>
      </c>
      <c r="AU78" s="253">
        <f t="shared" si="20"/>
        <v>0</v>
      </c>
      <c r="AV78" s="253">
        <f t="shared" si="20"/>
        <v>0</v>
      </c>
      <c r="AW78" s="253">
        <f t="shared" si="20"/>
        <v>0</v>
      </c>
      <c r="AX78" s="253">
        <f t="shared" si="20"/>
        <v>0</v>
      </c>
    </row>
    <row r="79" spans="1:50" x14ac:dyDescent="0.25">
      <c r="A79" s="255" t="s">
        <v>405</v>
      </c>
      <c r="B79" s="253">
        <f>IF(SUM($B$72:B72)+SUM($A$79:A79)&gt;0,0,SUM($B$72:B72)-SUM($A$79:A79))</f>
        <v>-162067842.65666667</v>
      </c>
      <c r="C79" s="253">
        <f>IF(SUM($B$72:C72)+SUM($A$79:B79)&gt;0,0,SUM($B$72:C72)-SUM($A$79:B79))</f>
        <v>-60915322.40892002</v>
      </c>
      <c r="D79" s="253">
        <f>IF(SUM($B$72:D72)+SUM($A$79:C79)&gt;0,0,SUM($B$72:D72)-SUM($A$79:C79))</f>
        <v>-63041030.993244827</v>
      </c>
      <c r="E79" s="253">
        <f>IF(SUM($B$72:E72)+SUM($A$79:D79)&gt;0,0,SUM($B$72:E72)-SUM($A$79:D79))</f>
        <v>-65229038.741316557</v>
      </c>
      <c r="F79" s="253">
        <f>IF(SUM($B$72:F72)+SUM($A$79:E79)&gt;0,0,SUM($B$72:F72)-SUM($A$79:E79))</f>
        <v>-67481209.732047677</v>
      </c>
      <c r="G79" s="253">
        <f>IF(SUM($B$72:G72)+SUM($A$79:F79)&gt;0,0,SUM($B$72:G72)-SUM($A$79:F79))</f>
        <v>-69799463.770877898</v>
      </c>
      <c r="H79" s="253">
        <f>IF(SUM($B$72:H72)+SUM($A$79:G79)&gt;0,0,SUM($B$72:H72)-SUM($A$79:G79))</f>
        <v>-72185778.053736687</v>
      </c>
      <c r="I79" s="253">
        <f>IF(SUM($B$72:I72)+SUM($A$79:H79)&gt;0,0,SUM($B$72:I72)-SUM($A$79:H79))</f>
        <v>-74642188.880610585</v>
      </c>
      <c r="J79" s="253">
        <f>IF(SUM($B$72:J72)+SUM($A$79:I79)&gt;0,0,SUM($B$72:J72)-SUM($A$79:I79))</f>
        <v>-77170793.420192719</v>
      </c>
      <c r="K79" s="253">
        <f>IF(SUM($B$72:K72)+SUM($A$79:J79)&gt;0,0,SUM($B$72:K72)-SUM($A$79:J79))</f>
        <v>-79773751.527131677</v>
      </c>
      <c r="L79" s="253">
        <f>IF(SUM($B$72:L72)+SUM($A$79:K79)&gt;0,0,SUM($B$72:L72)-SUM($A$79:K79))</f>
        <v>-82453287.613446116</v>
      </c>
      <c r="M79" s="254">
        <f>IF(SUM($B$72:M72)+SUM($A$79:L79)&gt;0,0,SUM($B$72:M72)-SUM($A$79:L79))</f>
        <v>-85211692.575715542</v>
      </c>
      <c r="N79" s="253">
        <f>IF(SUM($B$72:N72)+SUM($A$79:M79)&gt;0,0,SUM($B$72:N72)-SUM($A$79:M79))</f>
        <v>-88051325.779704332</v>
      </c>
      <c r="O79" s="253">
        <f>IF(SUM($B$72:O72)+SUM($A$79:N79)&gt;0,0,SUM($B$72:O72)-SUM($A$79:N79))</f>
        <v>-90974617.104129672</v>
      </c>
      <c r="P79" s="253">
        <f>IF(SUM($B$72:P72)+SUM($A$79:O79)&gt;0,0,SUM($B$72:P72)-SUM($A$79:O79))</f>
        <v>-93984069.04532814</v>
      </c>
      <c r="Q79" s="253">
        <f>IF(SUM($B$72:Q72)+SUM($A$79:P79)&gt;0,0,SUM($B$72:Q72)-SUM($A$79:P79))</f>
        <v>-97082258.884636402</v>
      </c>
      <c r="R79" s="253">
        <f>IF(SUM($B$72:R72)+SUM($A$79:Q79)&gt;0,0,SUM($B$72:R72)-SUM($A$79:Q79))</f>
        <v>-100271840.92034388</v>
      </c>
      <c r="S79" s="253">
        <f>IF(SUM($B$72:S72)+SUM($A$79:R79)&gt;0,0,SUM($B$72:S72)-SUM($A$79:R79))</f>
        <v>-103555548.76614261</v>
      </c>
      <c r="T79" s="253">
        <f>IF(SUM($B$72:T72)+SUM($A$79:S79)&gt;0,0,SUM($B$72:T72)-SUM($A$79:S79))</f>
        <v>-106936197.71804738</v>
      </c>
      <c r="U79" s="253">
        <f>IF(SUM($B$72:U72)+SUM($A$79:T79)&gt;0,0,SUM($B$72:U72)-SUM($A$79:T79))</f>
        <v>-110416687.19182205</v>
      </c>
      <c r="V79" s="253">
        <f>IF(SUM($B$72:V72)+SUM($A$79:U79)&gt;0,0,SUM($B$72:V72)-SUM($A$79:U79))</f>
        <v>-114000003.23300648</v>
      </c>
      <c r="W79" s="253">
        <f>IF(SUM($B$72:W72)+SUM($A$79:V79)&gt;0,0,SUM($B$72:W72)-SUM($A$79:V79))</f>
        <v>-117689221.10170197</v>
      </c>
      <c r="X79" s="253">
        <f>IF(SUM($B$72:X72)+SUM($A$79:W79)&gt;0,0,SUM($B$72:X72)-SUM($A$79:W79))</f>
        <v>-121487507.93433666</v>
      </c>
      <c r="Y79" s="253">
        <f>IF(SUM($B$72:Y72)+SUM($A$79:X79)&gt;0,0,SUM($B$72:Y72)-SUM($A$79:X79))</f>
        <v>-125398125.48469472</v>
      </c>
      <c r="Z79" s="253">
        <f>IF(SUM($B$72:Z72)+SUM($A$79:Y79)&gt;0,0,SUM($B$72:Z72)-SUM($A$79:Y79))</f>
        <v>-129424432.94656897</v>
      </c>
      <c r="AA79" s="253">
        <f>IF(SUM($B$72:AA72)+SUM($A$79:Z79)&gt;0,0,SUM($B$72:AA72)-SUM($A$79:Z79))</f>
        <v>-133569889.86045694</v>
      </c>
      <c r="AB79" s="253">
        <f>IF(SUM($B$72:AB72)+SUM($A$79:AA79)&gt;0,0,SUM($B$72:AB72)-SUM($A$79:AA79))</f>
        <v>-137838059.10679626</v>
      </c>
      <c r="AC79" s="253">
        <f>IF(SUM($B$72:AC72)+SUM($A$79:AB79)&gt;0,0,SUM($B$72:AC72)-SUM($A$79:AB79))</f>
        <v>-142232609.98831272</v>
      </c>
      <c r="AD79" s="253">
        <f>IF(SUM($B$72:AD72)+SUM($A$79:AC79)&gt;0,0,SUM($B$72:AD72)-SUM($A$79:AC79))</f>
        <v>-146757321.40412521</v>
      </c>
      <c r="AE79" s="253">
        <f>IF(SUM($B$72:AE72)+SUM($A$79:AD79)&gt;0,0,SUM($B$72:AE72)-SUM($A$79:AD79))</f>
        <v>-151416085.11832762</v>
      </c>
      <c r="AF79" s="253">
        <f>IF(SUM($B$72:AF72)+SUM($A$79:AE79)&gt;0,0,SUM($B$72:AF72)-SUM($A$79:AE79))</f>
        <v>-156212909.12585974</v>
      </c>
      <c r="AG79" s="253">
        <f>IF(SUM($B$72:AG72)+SUM($A$79:AF79)&gt;0,0,SUM($B$72:AG72)-SUM($A$79:AF79))</f>
        <v>-161151921.11854839</v>
      </c>
      <c r="AH79" s="253">
        <f>IF(SUM($B$72:AH72)+SUM($A$79:AG79)&gt;0,0,SUM($B$72:AH72)-SUM($A$79:AG79))</f>
        <v>-166237372.05429745</v>
      </c>
      <c r="AI79" s="253">
        <f>IF(SUM($B$72:AI72)+SUM($A$79:AH79)&gt;0,0,SUM($B$72:AI72)-SUM($A$79:AH79))</f>
        <v>-171473639.83248091</v>
      </c>
      <c r="AJ79" s="253">
        <f>IF(SUM($B$72:AJ72)+SUM($A$79:AI79)&gt;0,0,SUM($B$72:AJ72)-SUM($A$79:AI79))</f>
        <v>-176865233.07869768</v>
      </c>
      <c r="AK79" s="253">
        <f>IF(SUM($B$72:AK72)+SUM($A$79:AJ79)&gt;0,0,SUM($B$72:AK72)-SUM($A$79:AJ79))</f>
        <v>-182416795.04212713</v>
      </c>
      <c r="AL79" s="253">
        <f>IF(SUM($B$72:AL72)+SUM($A$79:AK79)&gt;0,0,SUM($B$72:AL72)-SUM($A$79:AK79))</f>
        <v>-188133107.60883093</v>
      </c>
      <c r="AM79" s="253">
        <f>IF(SUM($B$72:AM72)+SUM($A$79:AL79)&gt;0,0,SUM($B$72:AM72)-SUM($A$79:AL79))</f>
        <v>-194019095.43443251</v>
      </c>
      <c r="AN79" s="253">
        <f>IF(SUM($B$72:AN72)+SUM($A$79:AM79)&gt;0,0,SUM($B$72:AN72)-SUM($A$79:AM79))</f>
        <v>-200079830.19972706</v>
      </c>
      <c r="AO79" s="253">
        <f>IF(SUM($B$72:AO72)+SUM($A$79:AN79)&gt;0,0,SUM($B$72:AO72)-SUM($A$79:AN79))</f>
        <v>-206320534.99285221</v>
      </c>
      <c r="AP79" s="253">
        <f>IF(SUM($B$72:AP72)+SUM($A$79:AO79)&gt;0,0,SUM($B$72:AP72)-SUM($A$79:AO79))</f>
        <v>-212746588.8217907</v>
      </c>
      <c r="AQ79" s="253">
        <f>IF(SUM($B$72:AQ72)+SUM($A$79:AP79)&gt;0,0,SUM($B$72:AQ72)-SUM($A$79:AP79))</f>
        <v>-219363531.26104832</v>
      </c>
      <c r="AR79" s="253">
        <f>IF(SUM($B$72:AR72)+SUM($A$79:AQ79)&gt;0,0,SUM($B$72:AR72)-SUM($A$79:AQ79))</f>
        <v>-226177067.23650265</v>
      </c>
      <c r="AS79" s="253">
        <f>IF(SUM($B$72:AS72)+SUM($A$79:AR79)&gt;0,0,SUM($B$72:AS72)-SUM($A$79:AR79))</f>
        <v>-233193071.95251465</v>
      </c>
      <c r="AT79" s="253">
        <f>IF(SUM($B$72:AT72)+SUM($A$79:AS79)&gt;0,0,SUM($B$72:AT72)-SUM($A$79:AS79))</f>
        <v>-240417595.96550083</v>
      </c>
      <c r="AU79" s="253">
        <f>IF(SUM($B$72:AU72)+SUM($A$79:AT79)&gt;0,0,SUM($B$72:AU72)-SUM($A$79:AT79))</f>
        <v>-247856870.40834427</v>
      </c>
      <c r="AV79" s="253">
        <f>IF(SUM($B$72:AV72)+SUM($A$79:AU79)&gt;0,0,SUM($B$72:AV72)-SUM($A$79:AU79))</f>
        <v>-255517312.37006855</v>
      </c>
      <c r="AW79" s="253">
        <f>IF(SUM($B$72:AW72)+SUM($A$79:AV79)&gt;0,0,SUM($B$72:AW72)-SUM($A$79:AV79))</f>
        <v>-263405530.43541718</v>
      </c>
      <c r="AX79" s="253">
        <f>IF(SUM($B$72:AX72)+SUM($A$79:AW79)&gt;0,0,SUM($B$72:AX72)-SUM($A$79:AW79))</f>
        <v>-271528330.38903904</v>
      </c>
    </row>
    <row r="80" spans="1:50" x14ac:dyDescent="0.25">
      <c r="A80" s="255" t="s">
        <v>440</v>
      </c>
      <c r="B80" s="263">
        <f>IF(((SUM($B$59:B59)+SUM($B$61:B65))+SUM($B$82:B82))&lt;0,((SUM($B$59:B59)+SUM($B$61:B65))+SUM($B$82:B82))*0.2-SUM($A$80:A80),IF(SUM(A$80:$B80)&lt;0,0-SUM(A$80:$B80),0))</f>
        <v>-42431215.343333341</v>
      </c>
      <c r="C80" s="263">
        <f>IF(((SUM($B$59:C59)+SUM($B$61:C65))+SUM($B$82:C82))&lt;0,((SUM($B$59:C59)+SUM($B$61:C65))+SUM($B$82:C82))*0.2-SUM($A$80:B80),IF(SUM(B$80:$B80)&lt;0,0-SUM(B$80:$B80),0))</f>
        <v>42431215.343333341</v>
      </c>
      <c r="D80" s="263">
        <f>IF(((SUM($B$59:D59)+SUM($B$61:D65))+SUM($B$82:D82))&lt;0,((SUM($B$59:D59)+SUM($B$61:D65))+SUM($B$82:D82))*0.2-SUM($A$80:C80),IF(SUM($B$80:C80)&lt;0,0-SUM($B$80:C80),0))</f>
        <v>0</v>
      </c>
      <c r="E80" s="263">
        <f>IF(((SUM($B$59:E59)+SUM($B$61:E65))+SUM($B$82:E82))&lt;0,((SUM($B$59:E59)+SUM($B$61:E65))+SUM($B$82:E82))*0.2-SUM($A$80:D80),IF(SUM($B$80:D80)&lt;0,0-SUM($B$80:D80),0))</f>
        <v>0</v>
      </c>
      <c r="F80" s="263">
        <f>IF(((SUM($B$59:F59)+SUM($B$61:F65))+SUM($B$82:F82))&lt;0,((SUM($B$59:F59)+SUM($B$61:F65))+SUM($B$82:F82))*0.2-SUM($A$80:E80),IF(SUM($B$80:E80)&lt;0,0-SUM($B$80:E80),0))</f>
        <v>0</v>
      </c>
      <c r="G80" s="263">
        <f>IF(((SUM($B$59:G59)+SUM($B$61:G65))+SUM($B$82:G82))&lt;0,((SUM($B$59:G59)+SUM($B$61:G65))+SUM($B$82:G82))*0.2-SUM($A$80:F80),IF(SUM($B$80:F80)&lt;0,0-SUM($B$80:F80),0))</f>
        <v>0</v>
      </c>
      <c r="H80" s="263">
        <f>IF(((SUM($B$59:H59)+SUM($B$61:H65))+SUM($B$82:H82))&lt;0,((SUM($B$59:H59)+SUM($B$61:H65))+SUM($B$82:H82))*0.2-SUM($A$80:G80),IF(SUM($B$80:G80)&lt;0,0-SUM($B$80:G80),0))</f>
        <v>0</v>
      </c>
      <c r="I80" s="263">
        <f>IF(((SUM($B$59:I59)+SUM($B$61:I65))+SUM($B$82:I82))&lt;0,((SUM($B$59:I59)+SUM($B$61:I65))+SUM($B$82:I82))*0.2-SUM($A$80:H80),IF(SUM($B$80:H80)&lt;0,0-SUM($B$80:H80),0))</f>
        <v>0</v>
      </c>
      <c r="J80" s="263">
        <f>IF(((SUM($B$59:J59)+SUM($B$61:J65))+SUM($B$82:J82))&lt;0,((SUM($B$59:J59)+SUM($B$61:J65))+SUM($B$82:J82))*0.2-SUM($A$80:I80),IF(SUM($B$80:I80)&lt;0,0-SUM($B$80:I80),0))</f>
        <v>0</v>
      </c>
      <c r="K80" s="263">
        <f>IF(((SUM($B$59:K59)+SUM($B$61:K65))+SUM($B$82:K82))&lt;0,((SUM($B$59:K59)+SUM($B$61:K65))+SUM($B$82:K82))*0.2-SUM($A$80:J80),IF(SUM($B$80:J80)&lt;0,0-SUM($B$80:J80),0))</f>
        <v>0</v>
      </c>
      <c r="L80" s="263">
        <f>IF(((SUM($B$59:L59)+SUM($B$61:L65))+SUM($B$82:L82))&lt;0,((SUM($B$59:L59)+SUM($B$61:L65))+SUM($B$82:L82))*0.2-SUM($A$80:K80),IF(SUM($B$80:K80)&lt;0,0-SUM($B$80:K80),0))</f>
        <v>0</v>
      </c>
      <c r="M80" s="263">
        <f>IF(((SUM($B$59:M59)+SUM($B$61:M65))+SUM($B$82:M82))&lt;0,((SUM($B$59:M59)+SUM($B$61:M65))+SUM($B$82:M82))*0.2-SUM($A$80:L80),IF(SUM($B$80:L80)&lt;0,0-SUM($B$80:L80),0))</f>
        <v>0</v>
      </c>
      <c r="N80" s="263">
        <f>IF(((SUM($B$59:N59)+SUM($B$61:N65))+SUM($B$82:N82))&lt;0,((SUM($B$59:N59)+SUM($B$61:N65))+SUM($B$82:N82))*0.2-SUM($A$80:M80),IF(SUM($B$80:M80)&lt;0,0-SUM($B$80:M80),0))</f>
        <v>0</v>
      </c>
      <c r="O80" s="263">
        <f>IF(((SUM($B$59:O59)+SUM($B$61:O65))+SUM($B$82:O82))&lt;0,((SUM($B$59:O59)+SUM($B$61:O65))+SUM($B$82:O82))*0.2-SUM($A$80:N80),IF(SUM($B$80:N80)&lt;0,0-SUM($B$80:N80),0))</f>
        <v>0</v>
      </c>
      <c r="P80" s="263">
        <f>IF(((SUM($B$59:P59)+SUM($B$61:P65))+SUM($B$82:P82))&lt;0,((SUM($B$59:P59)+SUM($B$61:P65))+SUM($B$82:P82))*0.2-SUM($A$80:O80),IF(SUM($B$80:O80)&lt;0,0-SUM($B$80:O80),0))</f>
        <v>0</v>
      </c>
      <c r="Q80" s="263">
        <f>IF(((SUM($B$59:Q59)+SUM($B$61:Q65))+SUM($B$82:Q82))&lt;0,((SUM($B$59:Q59)+SUM($B$61:Q65))+SUM($B$82:Q82))*0.2-SUM($A$80:P80),IF(SUM($B$80:P80)&lt;0,0-SUM($B$80:P80),0))</f>
        <v>0</v>
      </c>
      <c r="R80" s="263">
        <f>IF(((SUM($B$59:R59)+SUM($B$61:R65))+SUM($B$82:R82))&lt;0,((SUM($B$59:R59)+SUM($B$61:R65))+SUM($B$82:R82))*0.2-SUM($A$80:Q80),IF(SUM($B$80:Q80)&lt;0,0-SUM($B$80:Q80),0))</f>
        <v>0</v>
      </c>
      <c r="S80" s="263">
        <f>IF(((SUM($B$59:S59)+SUM($B$61:S65))+SUM($B$82:S82))&lt;0,((SUM($B$59:S59)+SUM($B$61:S65))+SUM($B$82:S82))*0.2-SUM($A$80:R80),IF(SUM($B$80:R80)&lt;0,0-SUM($B$80:R80),0))</f>
        <v>0</v>
      </c>
      <c r="T80" s="263">
        <f>IF(((SUM($B$59:T59)+SUM($B$61:T65))+SUM($B$82:T82))&lt;0,((SUM($B$59:T59)+SUM($B$61:T65))+SUM($B$82:T82))*0.2-SUM($A$80:S80),IF(SUM($B$80:S80)&lt;0,0-SUM($B$80:S80),0))</f>
        <v>0</v>
      </c>
      <c r="U80" s="263">
        <f>IF(((SUM($B$59:U59)+SUM($B$61:U65))+SUM($B$82:U82))&lt;0,((SUM($B$59:U59)+SUM($B$61:U65))+SUM($B$82:U82))*0.2-SUM($A$80:T80),IF(SUM($B$80:T80)&lt;0,0-SUM($B$80:T80),0))</f>
        <v>0</v>
      </c>
      <c r="V80" s="263">
        <f>IF(((SUM($B$59:V59)+SUM($B$61:V65))+SUM($B$82:V82))&lt;0,((SUM($B$59:V59)+SUM($B$61:V65))+SUM($B$82:V82))*0.2-SUM($A$80:U80),IF(SUM($B$80:U80)&lt;0,0-SUM($B$80:U80),0))</f>
        <v>0</v>
      </c>
      <c r="W80" s="263">
        <f>IF(((SUM($B$59:W59)+SUM($B$61:W65))+SUM($B$82:W82))&lt;0,((SUM($B$59:W59)+SUM($B$61:W65))+SUM($B$82:W82))*0.2-SUM($A$80:V80),IF(SUM($B$80:V80)&lt;0,0-SUM($B$80:V80),0))</f>
        <v>0</v>
      </c>
      <c r="X80" s="263">
        <f>IF(((SUM($B$59:X59)+SUM($B$61:X65))+SUM($B$82:X82))&lt;0,((SUM($B$59:X59)+SUM($B$61:X65))+SUM($B$82:X82))*0.2-SUM($A$80:W80),IF(SUM($B$80:W80)&lt;0,0-SUM($B$80:W80),0))</f>
        <v>0</v>
      </c>
      <c r="Y80" s="263">
        <f>IF(((SUM($B$59:Y59)+SUM($B$61:Y65))+SUM($B$82:Y82))&lt;0,((SUM($B$59:Y59)+SUM($B$61:Y65))+SUM($B$82:Y82))*0.2-SUM($A$80:X80),IF(SUM($B$80:X80)&lt;0,0-SUM($B$80:X80),0))</f>
        <v>0</v>
      </c>
      <c r="Z80" s="263">
        <f>IF(((SUM($B$59:Z59)+SUM($B$61:Z65))+SUM($B$82:Z82))&lt;0,((SUM($B$59:Z59)+SUM($B$61:Z65))+SUM($B$82:Z82))*0.2-SUM($A$80:Y80),IF(SUM($B$80:Y80)&lt;0,0-SUM($B$80:Y80),0))</f>
        <v>0</v>
      </c>
      <c r="AA80" s="263">
        <f>IF(((SUM($B$59:AA59)+SUM($B$61:AA65))+SUM($B$82:AA82))&lt;0,((SUM($B$59:AA59)+SUM($B$61:AA65))+SUM($B$82:AA82))*0.2-SUM($A$80:Z80),IF(SUM($B$80:Z80)&lt;0,0-SUM($B$80:Z80),0))</f>
        <v>0</v>
      </c>
      <c r="AB80" s="263">
        <f>IF(((SUM($B$59:AB59)+SUM($B$61:AB65))+SUM($B$82:AB82))&lt;0,((SUM($B$59:AB59)+SUM($B$61:AB65))+SUM($B$82:AB82))*0.2-SUM($A$80:AA80),IF(SUM($B$80:AA80)&lt;0,0-SUM($B$80:AA80),0))</f>
        <v>0</v>
      </c>
      <c r="AC80" s="263">
        <f>IF(((SUM($B$59:AC59)+SUM($B$61:AC65))+SUM($B$82:AC82))&lt;0,((SUM($B$59:AC59)+SUM($B$61:AC65))+SUM($B$82:AC82))*0.2-SUM($A$80:AB80),IF(SUM($B$80:AB80)&lt;0,0-SUM($B$80:AB80),0))</f>
        <v>0</v>
      </c>
      <c r="AD80" s="263">
        <f>IF(((SUM($B$59:AD59)+SUM($B$61:AD65))+SUM($B$82:AD82))&lt;0,((SUM($B$59:AD59)+SUM($B$61:AD65))+SUM($B$82:AD82))*0.2-SUM($A$80:AC80),IF(SUM($B$80:AC80)&lt;0,0-SUM($B$80:AC80),0))</f>
        <v>0</v>
      </c>
      <c r="AE80" s="263">
        <f>IF(((SUM($B$59:AE59)+SUM($B$61:AE65))+SUM($B$82:AE82))&lt;0,((SUM($B$59:AE59)+SUM($B$61:AE65))+SUM($B$82:AE82))*0.2-SUM($A$80:AD80),IF(SUM($B$80:AD80)&lt;0,0-SUM($B$80:AD80),0))</f>
        <v>0</v>
      </c>
      <c r="AF80" s="263">
        <f>IF(((SUM($B$59:AF59)+SUM($B$61:AF65))+SUM($B$82:AF82))&lt;0,((SUM($B$59:AF59)+SUM($B$61:AF65))+SUM($B$82:AF82))*0.2-SUM($A$80:AE80),IF(SUM($B$80:AE80)&lt;0,0-SUM($B$80:AE80),0))</f>
        <v>0</v>
      </c>
      <c r="AG80" s="263">
        <f>IF(((SUM($B$59:AG59)+SUM($B$61:AG65))+SUM($B$82:AG82))&lt;0,((SUM($B$59:AG59)+SUM($B$61:AG65))+SUM($B$82:AG82))*0.2-SUM($A$80:AF80),IF(SUM($B$80:AF80)&lt;0,0-SUM($B$80:AF80),0))</f>
        <v>0</v>
      </c>
      <c r="AH80" s="263">
        <f>IF(((SUM($B$59:AH59)+SUM($B$61:AH65))+SUM($B$82:AH82))&lt;0,((SUM($B$59:AH59)+SUM($B$61:AH65))+SUM($B$82:AH82))*0.2-SUM($A$80:AG80),IF(SUM($B$80:AG80)&lt;0,0-SUM($B$80:AG80),0))</f>
        <v>0</v>
      </c>
      <c r="AI80" s="263">
        <f>IF(((SUM($B$59:AI59)+SUM($B$61:AI65))+SUM($B$82:AI82))&lt;0,((SUM($B$59:AI59)+SUM($B$61:AI65))+SUM($B$82:AI82))*0.2-SUM($A$80:AH80),IF(SUM($B$80:AH80)&lt;0,0-SUM($B$80:AH80),0))</f>
        <v>0</v>
      </c>
      <c r="AJ80" s="263">
        <f>IF(((SUM($B$59:AJ59)+SUM($B$61:AJ65))+SUM($B$82:AJ82))&lt;0,((SUM($B$59:AJ59)+SUM($B$61:AJ65))+SUM($B$82:AJ82))*0.2-SUM($A$80:AI80),IF(SUM($B$80:AI80)&lt;0,0-SUM($B$80:AI80),0))</f>
        <v>0</v>
      </c>
      <c r="AK80" s="263">
        <f>IF(((SUM($B$59:AK59)+SUM($B$61:AK65))+SUM($B$82:AK82))&lt;0,((SUM($B$59:AK59)+SUM($B$61:AK65))+SUM($B$82:AK82))*0.2-SUM($A$80:AJ80),IF(SUM($B$80:AJ80)&lt;0,0-SUM($B$80:AJ80),0))</f>
        <v>0</v>
      </c>
      <c r="AL80" s="263">
        <f>IF(((SUM($B$59:AL59)+SUM($B$61:AL65))+SUM($B$82:AL82))&lt;0,((SUM($B$59:AL59)+SUM($B$61:AL65))+SUM($B$82:AL82))*0.2-SUM($A$80:AK80),IF(SUM($B$80:AK80)&lt;0,0-SUM($B$80:AK80),0))</f>
        <v>0</v>
      </c>
      <c r="AM80" s="263">
        <f>IF(((SUM($B$59:AM59)+SUM($B$61:AM65))+SUM($B$82:AM82))&lt;0,((SUM($B$59:AM59)+SUM($B$61:AM65))+SUM($B$82:AM82))*0.2-SUM($A$80:AL80),IF(SUM($B$80:AL80)&lt;0,0-SUM($B$80:AL80),0))</f>
        <v>0</v>
      </c>
      <c r="AN80" s="263">
        <f>IF(((SUM($B$59:AN59)+SUM($B$61:AN65))+SUM($B$82:AN82))&lt;0,((SUM($B$59:AN59)+SUM($B$61:AN65))+SUM($B$82:AN82))*0.2-SUM($A$80:AM80),IF(SUM($B$80:AM80)&lt;0,0-SUM($B$80:AM80),0))</f>
        <v>0</v>
      </c>
      <c r="AO80" s="263">
        <f>IF(((SUM($B$59:AO59)+SUM($B$61:AO65))+SUM($B$82:AO82))&lt;0,((SUM($B$59:AO59)+SUM($B$61:AO65))+SUM($B$82:AO82))*0.2-SUM($A$80:AN80),IF(SUM($B$80:AN80)&lt;0,0-SUM($B$80:AN80),0))</f>
        <v>0</v>
      </c>
      <c r="AP80" s="263">
        <f>IF(((SUM($B$59:AP59)+SUM($B$61:AP65))+SUM($B$82:AP82))&lt;0,((SUM($B$59:AP59)+SUM($B$61:AP65))+SUM($B$82:AP82))*0.2-SUM($A$80:AO80),IF(SUM($B$80:AO80)&lt;0,0-SUM($B$80:AO80),0))</f>
        <v>0</v>
      </c>
      <c r="AQ80" s="263">
        <f>IF(((SUM($B$59:AQ59)+SUM($B$61:AQ65))+SUM($B$82:AQ82))&lt;0,((SUM($B$59:AQ59)+SUM($B$61:AQ65))+SUM($B$82:AQ82))*0.2-SUM($A$80:AP80),IF(SUM($B$80:AP80)&lt;0,0-SUM($B$80:AP80),0))</f>
        <v>0</v>
      </c>
      <c r="AR80" s="263">
        <f>IF(((SUM($B$59:AR59)+SUM($B$61:AR65))+SUM($B$82:AR82))&lt;0,((SUM($B$59:AR59)+SUM($B$61:AR65))+SUM($B$82:AR82))*0.2-SUM($A$80:AQ80),IF(SUM($B$80:AQ80)&lt;0,0-SUM($B$80:AQ80),0))</f>
        <v>0</v>
      </c>
      <c r="AS80" s="263">
        <f>IF(((SUM($B$59:AS59)+SUM($B$61:AS65))+SUM($B$82:AS82))&lt;0,((SUM($B$59:AS59)+SUM($B$61:AS65))+SUM($B$82:AS82))*0.2-SUM($A$80:AR80),IF(SUM($B$80:AR80)&lt;0,0-SUM($B$80:AR80),0))</f>
        <v>0</v>
      </c>
      <c r="AT80" s="263">
        <f>IF(((SUM($B$59:AT59)+SUM($B$61:AT65))+SUM($B$82:AT82))&lt;0,((SUM($B$59:AT59)+SUM($B$61:AT65))+SUM($B$82:AT82))*0.2-SUM($A$80:AS80),IF(SUM($B$80:AS80)&lt;0,0-SUM($B$80:AS80),0))</f>
        <v>0</v>
      </c>
      <c r="AU80" s="263">
        <f>IF(((SUM($B$59:AU59)+SUM($B$61:AU65))+SUM($B$82:AU82))&lt;0,((SUM($B$59:AU59)+SUM($B$61:AU65))+SUM($B$82:AU82))*0.2-SUM($A$80:AT80),IF(SUM($B$80:AT80)&lt;0,0-SUM($B$80:AT80),0))</f>
        <v>0</v>
      </c>
      <c r="AV80" s="263">
        <f>IF(((SUM($B$59:AV59)+SUM($B$61:AV65))+SUM($B$82:AV82))&lt;0,((SUM($B$59:AV59)+SUM($B$61:AV65))+SUM($B$82:AV82))*0.2-SUM($A$80:AU80),IF(SUM($B$80:AU80)&lt;0,0-SUM($B$80:AU80),0))</f>
        <v>0</v>
      </c>
      <c r="AW80" s="263">
        <f>IF(((SUM($B$59:AW59)+SUM($B$61:AW65))+SUM($B$82:AW82))&lt;0,((SUM($B$59:AW59)+SUM($B$61:AW65))+SUM($B$82:AW82))*0.2-SUM($A$80:AV80),IF(SUM($B$80:AV80)&lt;0,0-SUM($B$80:AV80),0))</f>
        <v>0</v>
      </c>
      <c r="AX80" s="263">
        <f>IF(((SUM($B$59:AX59)+SUM($B$61:AX65))+SUM($B$82:AX82))&lt;0,((SUM($B$59:AX59)+SUM($B$61:AX65))+SUM($B$82:AX82))*0.2-SUM($A$80:AW80),IF(SUM($B$80:AW80)&lt;0,0-SUM($B$80:AW80),0))</f>
        <v>0</v>
      </c>
    </row>
    <row r="81" spans="1:50" x14ac:dyDescent="0.25">
      <c r="A81" s="255" t="s">
        <v>441</v>
      </c>
      <c r="B81" s="253">
        <f>-B59*(B34)</f>
        <v>0</v>
      </c>
      <c r="C81" s="253">
        <f t="shared" ref="C81:AX81" si="21">-(C59-B59)*$B$34</f>
        <v>0</v>
      </c>
      <c r="D81" s="253">
        <f t="shared" si="21"/>
        <v>0</v>
      </c>
      <c r="E81" s="253">
        <f t="shared" si="21"/>
        <v>0</v>
      </c>
      <c r="F81" s="253">
        <f t="shared" si="21"/>
        <v>0</v>
      </c>
      <c r="G81" s="253">
        <f t="shared" si="21"/>
        <v>0</v>
      </c>
      <c r="H81" s="253">
        <f t="shared" si="21"/>
        <v>0</v>
      </c>
      <c r="I81" s="253">
        <f t="shared" si="21"/>
        <v>0</v>
      </c>
      <c r="J81" s="253">
        <f t="shared" si="21"/>
        <v>0</v>
      </c>
      <c r="K81" s="253">
        <f t="shared" si="21"/>
        <v>0</v>
      </c>
      <c r="L81" s="253">
        <f t="shared" si="21"/>
        <v>0</v>
      </c>
      <c r="M81" s="254">
        <f t="shared" si="21"/>
        <v>0</v>
      </c>
      <c r="N81" s="253">
        <f t="shared" si="21"/>
        <v>0</v>
      </c>
      <c r="O81" s="253">
        <f t="shared" si="21"/>
        <v>0</v>
      </c>
      <c r="P81" s="253">
        <f t="shared" si="21"/>
        <v>0</v>
      </c>
      <c r="Q81" s="253">
        <f t="shared" si="21"/>
        <v>0</v>
      </c>
      <c r="R81" s="253">
        <f t="shared" si="21"/>
        <v>0</v>
      </c>
      <c r="S81" s="253">
        <f t="shared" si="21"/>
        <v>0</v>
      </c>
      <c r="T81" s="253">
        <f t="shared" si="21"/>
        <v>0</v>
      </c>
      <c r="U81" s="253">
        <f t="shared" si="21"/>
        <v>0</v>
      </c>
      <c r="V81" s="253">
        <f t="shared" si="21"/>
        <v>0</v>
      </c>
      <c r="W81" s="253">
        <f t="shared" si="21"/>
        <v>0</v>
      </c>
      <c r="X81" s="253">
        <f t="shared" si="21"/>
        <v>0</v>
      </c>
      <c r="Y81" s="253">
        <f t="shared" si="21"/>
        <v>0</v>
      </c>
      <c r="Z81" s="253">
        <f t="shared" si="21"/>
        <v>0</v>
      </c>
      <c r="AA81" s="253">
        <f t="shared" si="21"/>
        <v>0</v>
      </c>
      <c r="AB81" s="253">
        <f t="shared" si="21"/>
        <v>0</v>
      </c>
      <c r="AC81" s="253">
        <f t="shared" si="21"/>
        <v>0</v>
      </c>
      <c r="AD81" s="253">
        <f t="shared" si="21"/>
        <v>0</v>
      </c>
      <c r="AE81" s="253">
        <f t="shared" si="21"/>
        <v>0</v>
      </c>
      <c r="AF81" s="253">
        <f t="shared" si="21"/>
        <v>0</v>
      </c>
      <c r="AG81" s="253">
        <f t="shared" si="21"/>
        <v>0</v>
      </c>
      <c r="AH81" s="253">
        <f t="shared" si="21"/>
        <v>0</v>
      </c>
      <c r="AI81" s="253">
        <f t="shared" si="21"/>
        <v>0</v>
      </c>
      <c r="AJ81" s="253">
        <f t="shared" si="21"/>
        <v>0</v>
      </c>
      <c r="AK81" s="253">
        <f t="shared" si="21"/>
        <v>0</v>
      </c>
      <c r="AL81" s="253">
        <f t="shared" si="21"/>
        <v>0</v>
      </c>
      <c r="AM81" s="253">
        <f t="shared" si="21"/>
        <v>0</v>
      </c>
      <c r="AN81" s="253">
        <f t="shared" si="21"/>
        <v>0</v>
      </c>
      <c r="AO81" s="253">
        <f t="shared" si="21"/>
        <v>0</v>
      </c>
      <c r="AP81" s="253">
        <f t="shared" si="21"/>
        <v>0</v>
      </c>
      <c r="AQ81" s="253">
        <f t="shared" si="21"/>
        <v>0</v>
      </c>
      <c r="AR81" s="253">
        <f t="shared" si="21"/>
        <v>0</v>
      </c>
      <c r="AS81" s="253">
        <f t="shared" si="21"/>
        <v>0</v>
      </c>
      <c r="AT81" s="253">
        <f t="shared" si="21"/>
        <v>0</v>
      </c>
      <c r="AU81" s="253">
        <f t="shared" si="21"/>
        <v>0</v>
      </c>
      <c r="AV81" s="253">
        <f t="shared" si="21"/>
        <v>0</v>
      </c>
      <c r="AW81" s="253">
        <f t="shared" si="21"/>
        <v>0</v>
      </c>
      <c r="AX81" s="253">
        <f t="shared" si="21"/>
        <v>0</v>
      </c>
    </row>
    <row r="82" spans="1:50" x14ac:dyDescent="0.25">
      <c r="A82" s="255" t="s">
        <v>442</v>
      </c>
      <c r="B82" s="253">
        <f>-($B$20+$B$21)*$B$23</f>
        <v>-1022495290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c r="AC82" s="253"/>
      <c r="AD82" s="253"/>
      <c r="AE82" s="253"/>
      <c r="AF82" s="253"/>
      <c r="AG82" s="253"/>
      <c r="AH82" s="253"/>
      <c r="AI82" s="253"/>
      <c r="AJ82" s="253"/>
      <c r="AK82" s="253"/>
      <c r="AL82" s="253"/>
      <c r="AM82" s="253"/>
      <c r="AN82" s="253"/>
      <c r="AO82" s="253"/>
      <c r="AP82" s="253"/>
      <c r="AQ82" s="253"/>
      <c r="AR82" s="253"/>
      <c r="AS82" s="253"/>
      <c r="AT82" s="253"/>
      <c r="AU82" s="253"/>
      <c r="AV82" s="253"/>
      <c r="AW82" s="253"/>
      <c r="AX82" s="253"/>
    </row>
    <row r="83" spans="1:50" x14ac:dyDescent="0.25">
      <c r="A83" s="255" t="s">
        <v>443</v>
      </c>
      <c r="B83" s="253">
        <f t="shared" ref="B83:AX83" si="22">B54-B55</f>
        <v>0</v>
      </c>
      <c r="C83" s="253">
        <f t="shared" si="22"/>
        <v>0</v>
      </c>
      <c r="D83" s="253">
        <f t="shared" si="22"/>
        <v>0</v>
      </c>
      <c r="E83" s="253">
        <f t="shared" si="22"/>
        <v>0</v>
      </c>
      <c r="F83" s="253">
        <f t="shared" si="22"/>
        <v>0</v>
      </c>
      <c r="G83" s="253">
        <f t="shared" si="22"/>
        <v>0</v>
      </c>
      <c r="H83" s="253">
        <f t="shared" si="22"/>
        <v>0</v>
      </c>
      <c r="I83" s="253">
        <f t="shared" si="22"/>
        <v>0</v>
      </c>
      <c r="J83" s="253">
        <f t="shared" si="22"/>
        <v>0</v>
      </c>
      <c r="K83" s="253">
        <f t="shared" si="22"/>
        <v>0</v>
      </c>
      <c r="L83" s="253">
        <f t="shared" si="22"/>
        <v>0</v>
      </c>
      <c r="M83" s="254">
        <f t="shared" si="22"/>
        <v>0</v>
      </c>
      <c r="N83" s="253">
        <f t="shared" si="22"/>
        <v>0</v>
      </c>
      <c r="O83" s="253">
        <f t="shared" si="22"/>
        <v>0</v>
      </c>
      <c r="P83" s="253">
        <f t="shared" si="22"/>
        <v>0</v>
      </c>
      <c r="Q83" s="253">
        <f t="shared" si="22"/>
        <v>0</v>
      </c>
      <c r="R83" s="253">
        <f t="shared" si="22"/>
        <v>0</v>
      </c>
      <c r="S83" s="253">
        <f t="shared" si="22"/>
        <v>0</v>
      </c>
      <c r="T83" s="253">
        <f t="shared" si="22"/>
        <v>0</v>
      </c>
      <c r="U83" s="253">
        <f t="shared" si="22"/>
        <v>0</v>
      </c>
      <c r="V83" s="253">
        <f t="shared" si="22"/>
        <v>0</v>
      </c>
      <c r="W83" s="253">
        <f t="shared" si="22"/>
        <v>0</v>
      </c>
      <c r="X83" s="253">
        <f t="shared" si="22"/>
        <v>0</v>
      </c>
      <c r="Y83" s="253">
        <f t="shared" si="22"/>
        <v>0</v>
      </c>
      <c r="Z83" s="253">
        <f t="shared" si="22"/>
        <v>0</v>
      </c>
      <c r="AA83" s="253">
        <f t="shared" si="22"/>
        <v>0</v>
      </c>
      <c r="AB83" s="253">
        <f t="shared" si="22"/>
        <v>0</v>
      </c>
      <c r="AC83" s="253">
        <f t="shared" si="22"/>
        <v>0</v>
      </c>
      <c r="AD83" s="253">
        <f t="shared" si="22"/>
        <v>0</v>
      </c>
      <c r="AE83" s="253">
        <f t="shared" si="22"/>
        <v>0</v>
      </c>
      <c r="AF83" s="253">
        <f t="shared" si="22"/>
        <v>0</v>
      </c>
      <c r="AG83" s="253">
        <f t="shared" si="22"/>
        <v>0</v>
      </c>
      <c r="AH83" s="253">
        <f t="shared" si="22"/>
        <v>0</v>
      </c>
      <c r="AI83" s="253">
        <f t="shared" si="22"/>
        <v>0</v>
      </c>
      <c r="AJ83" s="253">
        <f t="shared" si="22"/>
        <v>0</v>
      </c>
      <c r="AK83" s="253">
        <f t="shared" si="22"/>
        <v>0</v>
      </c>
      <c r="AL83" s="253">
        <f t="shared" si="22"/>
        <v>0</v>
      </c>
      <c r="AM83" s="253">
        <f t="shared" si="22"/>
        <v>0</v>
      </c>
      <c r="AN83" s="253">
        <f t="shared" si="22"/>
        <v>0</v>
      </c>
      <c r="AO83" s="253">
        <f t="shared" si="22"/>
        <v>0</v>
      </c>
      <c r="AP83" s="253">
        <f t="shared" si="22"/>
        <v>0</v>
      </c>
      <c r="AQ83" s="253">
        <f t="shared" si="22"/>
        <v>0</v>
      </c>
      <c r="AR83" s="253">
        <f t="shared" si="22"/>
        <v>0</v>
      </c>
      <c r="AS83" s="253">
        <f t="shared" si="22"/>
        <v>0</v>
      </c>
      <c r="AT83" s="253">
        <f t="shared" si="22"/>
        <v>0</v>
      </c>
      <c r="AU83" s="253">
        <f t="shared" si="22"/>
        <v>0</v>
      </c>
      <c r="AV83" s="253">
        <f t="shared" si="22"/>
        <v>0</v>
      </c>
      <c r="AW83" s="253">
        <f t="shared" si="22"/>
        <v>0</v>
      </c>
      <c r="AX83" s="253">
        <f t="shared" si="22"/>
        <v>0</v>
      </c>
    </row>
    <row r="84" spans="1:50" s="188" customFormat="1" ht="14.25" x14ac:dyDescent="0.25">
      <c r="A84" s="264" t="s">
        <v>444</v>
      </c>
      <c r="B84" s="251">
        <f>SUM(B76:B83)</f>
        <v>-416655134.7166667</v>
      </c>
      <c r="C84" s="251">
        <f t="shared" ref="C84:AX84" si="23">SUM(C76:C83)</f>
        <v>306542410.77901334</v>
      </c>
      <c r="D84" s="251">
        <f>SUM(D76:D83)</f>
        <v>272614029.77297932</v>
      </c>
      <c r="E84" s="251">
        <f>SUM(E76:E83)</f>
        <v>281366060.76526624</v>
      </c>
      <c r="F84" s="251">
        <f t="shared" si="23"/>
        <v>290374744.7281906</v>
      </c>
      <c r="G84" s="251">
        <f t="shared" si="23"/>
        <v>299647760.88351154</v>
      </c>
      <c r="H84" s="251">
        <f t="shared" si="23"/>
        <v>309193018.01494646</v>
      </c>
      <c r="I84" s="251">
        <f t="shared" si="23"/>
        <v>319018661.32244241</v>
      </c>
      <c r="J84" s="251">
        <f t="shared" si="23"/>
        <v>329133079.48077077</v>
      </c>
      <c r="K84" s="251">
        <f t="shared" si="23"/>
        <v>339544911.90852648</v>
      </c>
      <c r="L84" s="251">
        <f t="shared" si="23"/>
        <v>350263056.2537846</v>
      </c>
      <c r="M84" s="252">
        <f t="shared" si="23"/>
        <v>361296676.10286206</v>
      </c>
      <c r="N84" s="251">
        <f t="shared" si="23"/>
        <v>372655208.91881734</v>
      </c>
      <c r="O84" s="251">
        <f t="shared" si="23"/>
        <v>384348374.21651804</v>
      </c>
      <c r="P84" s="251">
        <f t="shared" si="23"/>
        <v>396386181.98131287</v>
      </c>
      <c r="Q84" s="251">
        <f t="shared" si="23"/>
        <v>408778941.33854604</v>
      </c>
      <c r="R84" s="251">
        <f t="shared" si="23"/>
        <v>421537269.48137581</v>
      </c>
      <c r="S84" s="251">
        <f t="shared" si="23"/>
        <v>434672100.8645705</v>
      </c>
      <c r="T84" s="251">
        <f t="shared" si="23"/>
        <v>448194696.67218935</v>
      </c>
      <c r="U84" s="251">
        <f t="shared" si="23"/>
        <v>462116654.56728792</v>
      </c>
      <c r="V84" s="251">
        <f t="shared" si="23"/>
        <v>476449918.73202538</v>
      </c>
      <c r="W84" s="251">
        <f t="shared" si="23"/>
        <v>491206790.20680821</v>
      </c>
      <c r="X84" s="251">
        <f t="shared" si="23"/>
        <v>506399937.53734636</v>
      </c>
      <c r="Y84" s="251">
        <f t="shared" si="23"/>
        <v>522042407.73877895</v>
      </c>
      <c r="Z84" s="251">
        <f t="shared" si="23"/>
        <v>538147637.58627677</v>
      </c>
      <c r="AA84" s="251">
        <f t="shared" si="23"/>
        <v>554729465.24182773</v>
      </c>
      <c r="AB84" s="251">
        <f t="shared" si="23"/>
        <v>571802142.22718418</v>
      </c>
      <c r="AC84" s="251">
        <f t="shared" si="23"/>
        <v>589380345.75325155</v>
      </c>
      <c r="AD84" s="251">
        <f t="shared" si="23"/>
        <v>607479191.41650116</v>
      </c>
      <c r="AE84" s="251">
        <f t="shared" si="23"/>
        <v>626114246.27331066</v>
      </c>
      <c r="AF84" s="251">
        <f t="shared" si="23"/>
        <v>645301542.30343819</v>
      </c>
      <c r="AG84" s="251">
        <f t="shared" si="23"/>
        <v>665057590.27419364</v>
      </c>
      <c r="AH84" s="251">
        <f t="shared" si="23"/>
        <v>685399394.0171895</v>
      </c>
      <c r="AI84" s="251">
        <f t="shared" si="23"/>
        <v>706344465.12992311</v>
      </c>
      <c r="AJ84" s="251">
        <f t="shared" si="23"/>
        <v>727910838.11478972</v>
      </c>
      <c r="AK84" s="251">
        <f t="shared" si="23"/>
        <v>750117085.96850908</v>
      </c>
      <c r="AL84" s="251">
        <f t="shared" si="23"/>
        <v>772982336.23532343</v>
      </c>
      <c r="AM84" s="251">
        <f t="shared" si="23"/>
        <v>796526287.53773081</v>
      </c>
      <c r="AN84" s="251">
        <f t="shared" si="23"/>
        <v>820769226.59890747</v>
      </c>
      <c r="AO84" s="251">
        <f t="shared" si="23"/>
        <v>845732045.77141047</v>
      </c>
      <c r="AP84" s="251">
        <f t="shared" si="23"/>
        <v>871436261.08716297</v>
      </c>
      <c r="AQ84" s="251">
        <f t="shared" si="23"/>
        <v>897904030.84419155</v>
      </c>
      <c r="AR84" s="251">
        <f t="shared" si="23"/>
        <v>925158174.74601293</v>
      </c>
      <c r="AS84" s="251">
        <f t="shared" si="23"/>
        <v>953222193.61005688</v>
      </c>
      <c r="AT84" s="251">
        <f t="shared" si="23"/>
        <v>982120289.66200495</v>
      </c>
      <c r="AU84" s="251">
        <f t="shared" si="23"/>
        <v>1011877387.4333761</v>
      </c>
      <c r="AV84" s="251">
        <f t="shared" si="23"/>
        <v>1042519155.2802749</v>
      </c>
      <c r="AW84" s="251">
        <f t="shared" si="23"/>
        <v>1074072027.5416665</v>
      </c>
      <c r="AX84" s="251">
        <f t="shared" si="23"/>
        <v>1106563227.3561554</v>
      </c>
    </row>
    <row r="85" spans="1:50" s="188" customFormat="1" ht="14.25" x14ac:dyDescent="0.25">
      <c r="A85" s="264" t="s">
        <v>445</v>
      </c>
      <c r="B85" s="251">
        <f>SUM($B$84:B84)</f>
        <v>-416655134.7166667</v>
      </c>
      <c r="C85" s="251">
        <f>SUM($B$84:C84)</f>
        <v>-110112723.93765336</v>
      </c>
      <c r="D85" s="251">
        <f>SUM($B$84:D84)</f>
        <v>162501305.83532596</v>
      </c>
      <c r="E85" s="251">
        <f>SUM($B$84:E84)</f>
        <v>443867366.6005922</v>
      </c>
      <c r="F85" s="251">
        <f>SUM($B$84:F84)</f>
        <v>734242111.3287828</v>
      </c>
      <c r="G85" s="251">
        <f>SUM($B$84:G84)</f>
        <v>1033889872.2122943</v>
      </c>
      <c r="H85" s="251">
        <f>SUM($B$84:H84)</f>
        <v>1343082890.2272408</v>
      </c>
      <c r="I85" s="251">
        <f>SUM($B$84:I84)</f>
        <v>1662101551.5496831</v>
      </c>
      <c r="J85" s="251">
        <f>SUM($B$84:J84)</f>
        <v>1991234631.0304539</v>
      </c>
      <c r="K85" s="251">
        <f>SUM($B$84:K84)</f>
        <v>2330779542.9389806</v>
      </c>
      <c r="L85" s="251">
        <f>SUM($B$84:L84)</f>
        <v>2681042599.1927652</v>
      </c>
      <c r="M85" s="252">
        <f>SUM($B$84:M84)</f>
        <v>3042339275.2956271</v>
      </c>
      <c r="N85" s="251">
        <f>SUM($B$84:N84)</f>
        <v>3414994484.2144446</v>
      </c>
      <c r="O85" s="251">
        <f>SUM($B$84:O84)</f>
        <v>3799342858.4309626</v>
      </c>
      <c r="P85" s="251">
        <f>SUM($B$84:P84)</f>
        <v>4195729040.4122753</v>
      </c>
      <c r="Q85" s="251">
        <f>SUM($B$84:Q84)</f>
        <v>4604507981.7508211</v>
      </c>
      <c r="R85" s="251">
        <f>SUM($B$84:R84)</f>
        <v>5026045251.2321968</v>
      </c>
      <c r="S85" s="251">
        <f>SUM($B$84:S84)</f>
        <v>5460717352.0967674</v>
      </c>
      <c r="T85" s="251">
        <f>SUM($B$84:T84)</f>
        <v>5908912048.7689571</v>
      </c>
      <c r="U85" s="251">
        <f>SUM($B$84:U84)</f>
        <v>6371028703.3362446</v>
      </c>
      <c r="V85" s="251">
        <f>SUM($B$84:V84)</f>
        <v>6847478622.0682697</v>
      </c>
      <c r="W85" s="251">
        <f>SUM($B$84:W84)</f>
        <v>7338685412.2750778</v>
      </c>
      <c r="X85" s="251">
        <f>SUM($B$84:X84)</f>
        <v>7845085349.8124237</v>
      </c>
      <c r="Y85" s="251">
        <f>SUM($B$84:Y84)</f>
        <v>8367127757.5512028</v>
      </c>
      <c r="Z85" s="251">
        <f>SUM($B$84:Z84)</f>
        <v>8905275395.1374798</v>
      </c>
      <c r="AA85" s="251">
        <f>SUM($B$84:AA84)</f>
        <v>9460004860.3793068</v>
      </c>
      <c r="AB85" s="251">
        <f>SUM($B$84:AB84)</f>
        <v>10031807002.606491</v>
      </c>
      <c r="AC85" s="251">
        <f>SUM($B$84:AC84)</f>
        <v>10621187348.359743</v>
      </c>
      <c r="AD85" s="251">
        <f>SUM($B$84:AD84)</f>
        <v>11228666539.776245</v>
      </c>
      <c r="AE85" s="251">
        <f>SUM($B$84:AE84)</f>
        <v>11854780786.049557</v>
      </c>
      <c r="AF85" s="251">
        <f>SUM($B$84:AF84)</f>
        <v>12500082328.352995</v>
      </c>
      <c r="AG85" s="251">
        <f>SUM($B$84:AG84)</f>
        <v>13165139918.627188</v>
      </c>
      <c r="AH85" s="251">
        <f>SUM($B$84:AH84)</f>
        <v>13850539312.644377</v>
      </c>
      <c r="AI85" s="251">
        <f>SUM($B$84:AI84)</f>
        <v>14556883777.7743</v>
      </c>
      <c r="AJ85" s="251">
        <f>SUM($B$84:AJ84)</f>
        <v>15284794615.88909</v>
      </c>
      <c r="AK85" s="251">
        <f>SUM($B$84:AK84)</f>
        <v>16034911701.857599</v>
      </c>
      <c r="AL85" s="251">
        <f>SUM($B$84:AL84)</f>
        <v>16807894038.092922</v>
      </c>
      <c r="AM85" s="251">
        <f>SUM($B$84:AM84)</f>
        <v>17604420325.630653</v>
      </c>
      <c r="AN85" s="251">
        <f>SUM($B$84:AN84)</f>
        <v>18425189552.229561</v>
      </c>
      <c r="AO85" s="251">
        <f>SUM($B$84:AO84)</f>
        <v>19270921598.000973</v>
      </c>
      <c r="AP85" s="251">
        <f>SUM($B$84:AP84)</f>
        <v>20142357859.088135</v>
      </c>
      <c r="AQ85" s="251">
        <f>SUM($B$84:AQ84)</f>
        <v>21040261889.932327</v>
      </c>
      <c r="AR85" s="251">
        <f>SUM($B$84:AR84)</f>
        <v>21965420064.678341</v>
      </c>
      <c r="AS85" s="251">
        <f>SUM($B$84:AS84)</f>
        <v>22918642258.288399</v>
      </c>
      <c r="AT85" s="251">
        <f>SUM($B$84:AT84)</f>
        <v>23900762547.950405</v>
      </c>
      <c r="AU85" s="251">
        <f>SUM($B$84:AU84)</f>
        <v>24912639935.383781</v>
      </c>
      <c r="AV85" s="251">
        <f>SUM($B$84:AV84)</f>
        <v>25955159090.664055</v>
      </c>
      <c r="AW85" s="251">
        <f>SUM($B$84:AW84)</f>
        <v>27029231118.205723</v>
      </c>
      <c r="AX85" s="251">
        <f>SUM($B$84:AX84)</f>
        <v>28135794345.561878</v>
      </c>
    </row>
    <row r="86" spans="1:50" x14ac:dyDescent="0.25">
      <c r="A86" s="265" t="s">
        <v>446</v>
      </c>
      <c r="B86" s="266">
        <f t="shared" ref="B86:AX86" si="24">1/POWER((1+$B$39),B74)</f>
        <v>1</v>
      </c>
      <c r="C86" s="266">
        <f t="shared" si="24"/>
        <v>0.88105726872246692</v>
      </c>
      <c r="D86" s="266">
        <f t="shared" si="24"/>
        <v>0.77626191076869333</v>
      </c>
      <c r="E86" s="266">
        <f t="shared" si="24"/>
        <v>0.68393119891514842</v>
      </c>
      <c r="F86" s="266">
        <f t="shared" si="24"/>
        <v>0.60258255411026285</v>
      </c>
      <c r="G86" s="266">
        <f t="shared" si="24"/>
        <v>0.53090973930419638</v>
      </c>
      <c r="H86" s="266">
        <f t="shared" si="24"/>
        <v>0.4677618848495122</v>
      </c>
      <c r="I86" s="266">
        <f t="shared" si="24"/>
        <v>0.41212500867798435</v>
      </c>
      <c r="J86" s="266">
        <f t="shared" si="24"/>
        <v>0.3631057345180479</v>
      </c>
      <c r="K86" s="266">
        <f t="shared" si="24"/>
        <v>0.31991694671193649</v>
      </c>
      <c r="L86" s="266">
        <f t="shared" si="24"/>
        <v>0.28186515128804979</v>
      </c>
      <c r="M86" s="267">
        <f t="shared" si="24"/>
        <v>0.24833934034189409</v>
      </c>
      <c r="N86" s="266">
        <f t="shared" si="24"/>
        <v>0.21880118091796832</v>
      </c>
      <c r="O86" s="266">
        <f t="shared" si="24"/>
        <v>0.19277637085283555</v>
      </c>
      <c r="P86" s="266">
        <f t="shared" si="24"/>
        <v>0.16984702277782865</v>
      </c>
      <c r="Q86" s="266">
        <f t="shared" si="24"/>
        <v>0.14964495398927638</v>
      </c>
      <c r="R86" s="266">
        <f t="shared" si="24"/>
        <v>0.13184577443989109</v>
      </c>
      <c r="S86" s="266">
        <f t="shared" si="24"/>
        <v>0.11616367792060887</v>
      </c>
      <c r="T86" s="266">
        <f t="shared" si="24"/>
        <v>0.102346852793488</v>
      </c>
      <c r="U86" s="266">
        <f t="shared" si="24"/>
        <v>9.0173438584570942E-2</v>
      </c>
      <c r="V86" s="266">
        <f t="shared" si="24"/>
        <v>7.9447963510635183E-2</v>
      </c>
      <c r="W86" s="266">
        <f t="shared" si="24"/>
        <v>6.999820573624245E-2</v>
      </c>
      <c r="X86" s="266">
        <f t="shared" si="24"/>
        <v>6.1672427961447097E-2</v>
      </c>
      <c r="Y86" s="266">
        <f t="shared" si="24"/>
        <v>5.4336940935195678E-2</v>
      </c>
      <c r="Z86" s="266">
        <f t="shared" si="24"/>
        <v>4.7873956771097514E-2</v>
      </c>
      <c r="AA86" s="266">
        <f t="shared" si="24"/>
        <v>4.2179697595680632E-2</v>
      </c>
      <c r="AB86" s="266">
        <f t="shared" si="24"/>
        <v>3.7162729159189986E-2</v>
      </c>
      <c r="AC86" s="266">
        <f t="shared" si="24"/>
        <v>3.2742492651268711E-2</v>
      </c>
      <c r="AD86" s="266">
        <f t="shared" si="24"/>
        <v>2.8848011146492256E-2</v>
      </c>
      <c r="AE86" s="266">
        <f t="shared" si="24"/>
        <v>2.5416749908803746E-2</v>
      </c>
      <c r="AF86" s="266">
        <f t="shared" si="24"/>
        <v>2.239361225445264E-2</v>
      </c>
      <c r="AG86" s="266">
        <f t="shared" si="24"/>
        <v>1.9730054849738013E-2</v>
      </c>
      <c r="AH86" s="266">
        <f t="shared" si="24"/>
        <v>1.7383308237654636E-2</v>
      </c>
      <c r="AI86" s="266">
        <f t="shared" si="24"/>
        <v>1.5315690077228756E-2</v>
      </c>
      <c r="AJ86" s="266">
        <f t="shared" si="24"/>
        <v>1.3494000068042956E-2</v>
      </c>
      <c r="AK86" s="266">
        <f t="shared" si="24"/>
        <v>1.1888986844090711E-2</v>
      </c>
      <c r="AL86" s="266">
        <f t="shared" si="24"/>
        <v>1.0474878276731903E-2</v>
      </c>
      <c r="AM86" s="266">
        <f t="shared" si="24"/>
        <v>9.228967644697713E-3</v>
      </c>
      <c r="AN86" s="266">
        <f t="shared" si="24"/>
        <v>8.1312490261653842E-3</v>
      </c>
      <c r="AO86" s="266">
        <f t="shared" si="24"/>
        <v>7.1640960582954934E-3</v>
      </c>
      <c r="AP86" s="266">
        <f t="shared" si="24"/>
        <v>6.3119789059872195E-3</v>
      </c>
      <c r="AQ86" s="266">
        <f t="shared" si="24"/>
        <v>5.5612148951429243E-3</v>
      </c>
      <c r="AR86" s="266">
        <f t="shared" si="24"/>
        <v>4.8997488062933253E-3</v>
      </c>
      <c r="AS86" s="266">
        <f t="shared" si="24"/>
        <v>4.3169593006989653E-3</v>
      </c>
      <c r="AT86" s="266">
        <f t="shared" si="24"/>
        <v>3.8034883706598811E-3</v>
      </c>
      <c r="AU86" s="266">
        <f t="shared" si="24"/>
        <v>3.3510910754712612E-3</v>
      </c>
      <c r="AV86" s="266">
        <f t="shared" si="24"/>
        <v>2.9525031501949437E-3</v>
      </c>
      <c r="AW86" s="266">
        <f t="shared" si="24"/>
        <v>2.6013243614052368E-3</v>
      </c>
      <c r="AX86" s="266">
        <f t="shared" si="24"/>
        <v>2.2919157369209139E-3</v>
      </c>
    </row>
    <row r="87" spans="1:50" s="188" customFormat="1" ht="14.25" x14ac:dyDescent="0.25">
      <c r="A87" s="268" t="s">
        <v>447</v>
      </c>
      <c r="B87" s="269">
        <f t="shared" ref="B87:AX87" si="25">B84*B86</f>
        <v>-416655134.7166667</v>
      </c>
      <c r="C87" s="269">
        <f t="shared" si="25"/>
        <v>270081419.18855798</v>
      </c>
      <c r="D87" s="269">
        <f t="shared" si="25"/>
        <v>211619887.65392637</v>
      </c>
      <c r="E87" s="269">
        <f t="shared" si="25"/>
        <v>192435027.27322105</v>
      </c>
      <c r="F87" s="269">
        <f t="shared" si="25"/>
        <v>174974755.32742867</v>
      </c>
      <c r="G87" s="269">
        <f t="shared" si="25"/>
        <v>159085914.61375129</v>
      </c>
      <c r="H87" s="269">
        <f t="shared" si="25"/>
        <v>144628708.88898054</v>
      </c>
      <c r="I87" s="269">
        <f t="shared" si="25"/>
        <v>131475568.56595053</v>
      </c>
      <c r="J87" s="269">
        <f t="shared" si="25"/>
        <v>119510108.57905231</v>
      </c>
      <c r="K87" s="269">
        <f t="shared" si="25"/>
        <v>108626171.48934923</v>
      </c>
      <c r="L87" s="269">
        <f t="shared" si="25"/>
        <v>98726949.341587692</v>
      </c>
      <c r="M87" s="252">
        <f t="shared" si="25"/>
        <v>89724178.211103737</v>
      </c>
      <c r="N87" s="269">
        <f t="shared" si="25"/>
        <v>81537399.786669433</v>
      </c>
      <c r="O87" s="269">
        <f t="shared" si="25"/>
        <v>74093284.724647895</v>
      </c>
      <c r="P87" s="269">
        <f t="shared" si="25"/>
        <v>67325012.879796579</v>
      </c>
      <c r="Q87" s="269">
        <f t="shared" si="25"/>
        <v>61171705.868391827</v>
      </c>
      <c r="R87" s="269">
        <f t="shared" si="25"/>
        <v>55577907.750049062</v>
      </c>
      <c r="S87" s="269">
        <f t="shared" si="25"/>
        <v>50493109.925906383</v>
      </c>
      <c r="T87" s="269">
        <f t="shared" si="25"/>
        <v>45871316.643130571</v>
      </c>
      <c r="U87" s="269">
        <f t="shared" si="25"/>
        <v>41670647.769530721</v>
      </c>
      <c r="V87" s="269">
        <f t="shared" si="25"/>
        <v>37852975.758067049</v>
      </c>
      <c r="W87" s="269">
        <f t="shared" si="25"/>
        <v>34383593.959935442</v>
      </c>
      <c r="X87" s="269">
        <f t="shared" si="25"/>
        <v>31230913.667453304</v>
      </c>
      <c r="Y87" s="269">
        <f t="shared" si="25"/>
        <v>28366187.474969372</v>
      </c>
      <c r="Z87" s="269">
        <f t="shared" si="25"/>
        <v>25763256.738273665</v>
      </c>
      <c r="AA87" s="269">
        <f t="shared" si="25"/>
        <v>23398321.091313925</v>
      </c>
      <c r="AB87" s="269">
        <f t="shared" si="25"/>
        <v>21249728.144233476</v>
      </c>
      <c r="AC87" s="269">
        <f t="shared" si="25"/>
        <v>19297781.639628049</v>
      </c>
      <c r="AD87" s="269">
        <f t="shared" si="25"/>
        <v>17524566.485245328</v>
      </c>
      <c r="AE87" s="269">
        <f t="shared" si="25"/>
        <v>15913789.211867895</v>
      </c>
      <c r="AF87" s="269">
        <f t="shared" si="25"/>
        <v>14450632.525543462</v>
      </c>
      <c r="AG87" s="269">
        <f t="shared" si="25"/>
        <v>13121622.73434443</v>
      </c>
      <c r="AH87" s="269">
        <f t="shared" si="25"/>
        <v>11914508.932102505</v>
      </c>
      <c r="AI87" s="269">
        <f t="shared" si="25"/>
        <v>10818152.915695816</v>
      </c>
      <c r="AJ87" s="269">
        <f t="shared" si="25"/>
        <v>9822428.899050178</v>
      </c>
      <c r="AK87" s="269">
        <f t="shared" si="25"/>
        <v>8918132.1666072663</v>
      </c>
      <c r="AL87" s="269">
        <f t="shared" si="25"/>
        <v>8096895.8821288655</v>
      </c>
      <c r="AM87" s="269">
        <f t="shared" si="25"/>
        <v>7351115.3358369051</v>
      </c>
      <c r="AN87" s="269">
        <f t="shared" si="25"/>
        <v>6673878.9744888823</v>
      </c>
      <c r="AO87" s="269">
        <f t="shared" si="25"/>
        <v>6058905.6154851457</v>
      </c>
      <c r="AP87" s="269">
        <f t="shared" si="25"/>
        <v>5500487.297894544</v>
      </c>
      <c r="AQ87" s="269">
        <f t="shared" si="25"/>
        <v>4993437.2707395898</v>
      </c>
      <c r="AR87" s="269">
        <f t="shared" si="25"/>
        <v>4533042.6623442881</v>
      </c>
      <c r="AS87" s="269">
        <f t="shared" si="25"/>
        <v>4115021.4143376048</v>
      </c>
      <c r="AT87" s="269">
        <f t="shared" si="25"/>
        <v>3735483.1003185497</v>
      </c>
      <c r="AU87" s="269">
        <f t="shared" si="25"/>
        <v>3390893.2824991625</v>
      </c>
      <c r="AV87" s="269">
        <f t="shared" si="25"/>
        <v>3078041.0901035834</v>
      </c>
      <c r="AW87" s="269">
        <f t="shared" si="25"/>
        <v>2794009.7311480534</v>
      </c>
      <c r="AX87" s="269">
        <f t="shared" si="25"/>
        <v>2536149.6746755675</v>
      </c>
    </row>
    <row r="88" spans="1:50" s="188" customFormat="1" ht="14.25" x14ac:dyDescent="0.25">
      <c r="A88" s="268" t="s">
        <v>448</v>
      </c>
      <c r="B88" s="269">
        <f>SUM($B$87:B87)</f>
        <v>-416655134.7166667</v>
      </c>
      <c r="C88" s="269">
        <f>SUM($B$87:C87)</f>
        <v>-146573715.52810872</v>
      </c>
      <c r="D88" s="269">
        <f>SUM($B$87:D87)</f>
        <v>65046172.125817657</v>
      </c>
      <c r="E88" s="269">
        <f>SUM($B$87:E87)</f>
        <v>257481199.3990387</v>
      </c>
      <c r="F88" s="269">
        <f>SUM($B$87:F87)</f>
        <v>432455954.72646737</v>
      </c>
      <c r="G88" s="269">
        <f>SUM($B$87:G87)</f>
        <v>591541869.34021866</v>
      </c>
      <c r="H88" s="269">
        <f>SUM($B$87:H87)</f>
        <v>736170578.22919917</v>
      </c>
      <c r="I88" s="269">
        <f>SUM($B$87:I87)</f>
        <v>867646146.79514968</v>
      </c>
      <c r="J88" s="269">
        <f>SUM($B$87:J87)</f>
        <v>987156255.37420201</v>
      </c>
      <c r="K88" s="269">
        <f>SUM($B$87:K87)</f>
        <v>1095782426.8635511</v>
      </c>
      <c r="L88" s="269">
        <f>SUM($B$87:L87)</f>
        <v>1194509376.2051389</v>
      </c>
      <c r="M88" s="252">
        <f>SUM($B$87:M87)</f>
        <v>1284233554.4162426</v>
      </c>
      <c r="N88" s="269">
        <f>SUM($B$87:N87)</f>
        <v>1365770954.2029121</v>
      </c>
      <c r="O88" s="269">
        <f>SUM($B$87:O87)</f>
        <v>1439864238.9275601</v>
      </c>
      <c r="P88" s="269">
        <f>SUM($B$87:P87)</f>
        <v>1507189251.8073566</v>
      </c>
      <c r="Q88" s="269">
        <f>SUM($B$87:Q87)</f>
        <v>1568360957.6757483</v>
      </c>
      <c r="R88" s="269">
        <f>SUM($B$87:R87)</f>
        <v>1623938865.4257975</v>
      </c>
      <c r="S88" s="269">
        <f>SUM($B$87:S87)</f>
        <v>1674431975.3517039</v>
      </c>
      <c r="T88" s="269">
        <f>SUM($B$87:T87)</f>
        <v>1720303291.9948344</v>
      </c>
      <c r="U88" s="269">
        <f>SUM($B$87:U87)</f>
        <v>1761973939.7643652</v>
      </c>
      <c r="V88" s="269">
        <f>SUM($B$87:V87)</f>
        <v>1799826915.5224323</v>
      </c>
      <c r="W88" s="269">
        <f>SUM($B$87:W87)</f>
        <v>1834210509.4823678</v>
      </c>
      <c r="X88" s="269">
        <f>SUM($B$87:X87)</f>
        <v>1865441423.149821</v>
      </c>
      <c r="Y88" s="269">
        <f>SUM($B$87:Y87)</f>
        <v>1893807610.6247904</v>
      </c>
      <c r="Z88" s="269">
        <f>SUM($B$87:Z87)</f>
        <v>1919570867.3630641</v>
      </c>
      <c r="AA88" s="269">
        <f>SUM($B$87:AA87)</f>
        <v>1942969188.4543779</v>
      </c>
      <c r="AB88" s="269">
        <f>SUM($B$87:AB87)</f>
        <v>1964218916.5986114</v>
      </c>
      <c r="AC88" s="269">
        <f>SUM($B$87:AC87)</f>
        <v>1983516698.2382393</v>
      </c>
      <c r="AD88" s="269">
        <f>SUM($B$87:AD87)</f>
        <v>2001041264.7234845</v>
      </c>
      <c r="AE88" s="269">
        <f>SUM($B$87:AE87)</f>
        <v>2016955053.9353523</v>
      </c>
      <c r="AF88" s="269">
        <f>SUM($B$87:AF87)</f>
        <v>2031405686.4608958</v>
      </c>
      <c r="AG88" s="269">
        <f>SUM($B$87:AG87)</f>
        <v>2044527309.1952403</v>
      </c>
      <c r="AH88" s="269">
        <f>SUM($B$87:AH87)</f>
        <v>2056441818.1273427</v>
      </c>
      <c r="AI88" s="269">
        <f>SUM($B$87:AI87)</f>
        <v>2067259971.0430386</v>
      </c>
      <c r="AJ88" s="269">
        <f>SUM($B$87:AJ87)</f>
        <v>2077082399.9420888</v>
      </c>
      <c r="AK88" s="269">
        <f>SUM($B$87:AK87)</f>
        <v>2086000532.1086962</v>
      </c>
      <c r="AL88" s="269">
        <f>SUM($B$87:AL87)</f>
        <v>2094097427.9908252</v>
      </c>
      <c r="AM88" s="269">
        <f>SUM($B$87:AM87)</f>
        <v>2101448543.3266621</v>
      </c>
      <c r="AN88" s="269">
        <f>SUM($B$87:AN87)</f>
        <v>2108122422.301151</v>
      </c>
      <c r="AO88" s="269">
        <f>SUM($B$87:AO87)</f>
        <v>2114181327.9166362</v>
      </c>
      <c r="AP88" s="269">
        <f>SUM($B$87:AP87)</f>
        <v>2119681815.2145307</v>
      </c>
      <c r="AQ88" s="269">
        <f>SUM($B$87:AQ87)</f>
        <v>2124675252.4852703</v>
      </c>
      <c r="AR88" s="269">
        <f>SUM($B$87:AR87)</f>
        <v>2129208295.1476145</v>
      </c>
      <c r="AS88" s="269">
        <f>SUM($B$87:AS87)</f>
        <v>2133323316.5619521</v>
      </c>
      <c r="AT88" s="269">
        <f>SUM($B$87:AT87)</f>
        <v>2137058799.6622705</v>
      </c>
      <c r="AU88" s="269">
        <f>SUM($B$87:AU87)</f>
        <v>2140449692.9447696</v>
      </c>
      <c r="AV88" s="269">
        <f>SUM($B$87:AV87)</f>
        <v>2143527734.0348732</v>
      </c>
      <c r="AW88" s="269">
        <f>SUM($B$87:AW87)</f>
        <v>2146321743.7660213</v>
      </c>
      <c r="AX88" s="269">
        <f>SUM($B$87:AX87)</f>
        <v>2148857893.4406967</v>
      </c>
    </row>
    <row r="89" spans="1:50" s="188" customFormat="1" ht="14.25" x14ac:dyDescent="0.25">
      <c r="A89" s="268" t="s">
        <v>449</v>
      </c>
      <c r="B89" s="270">
        <f>IF((ISERR(IRR($B$84:B84))),0,IF(IRR($B$84:B84)&lt;0,0,IRR($B$84:B84)))</f>
        <v>0</v>
      </c>
      <c r="C89" s="270">
        <f>IF((ISERR(IRR($B$84:C84))),0,IF(IRR($B$84:C84)&lt;0,0,IRR($B$84:C84)))</f>
        <v>0</v>
      </c>
      <c r="D89" s="270">
        <f>IF((ISERR(IRR($B$84:D84))),0,IF(IRR($B$84:D84)&lt;0,0,IRR($B$84:D84)))</f>
        <v>0.25646309409410573</v>
      </c>
      <c r="E89" s="270">
        <f>IF((ISERR(IRR($B$84:E84))),0,IF(IRR($B$84:E84)&lt;0,0,IRR($B$84:E84)))</f>
        <v>0.48356648622730547</v>
      </c>
      <c r="F89" s="270">
        <f>IF((ISERR(IRR($B$84:F84))),0,IF(IRR($B$84:F84)&lt;0,0,IRR($B$84:F84)))</f>
        <v>0.58881414504554619</v>
      </c>
      <c r="G89" s="270">
        <f>IF((ISERR(IRR($B$84:G84))),0,IF(IRR($B$84:G84)&lt;0,0,IRR($B$84:G84)))</f>
        <v>0.64152557036188407</v>
      </c>
      <c r="H89" s="270">
        <f>IF((ISERR(IRR($B$84:H84))),0,IF(IRR($B$84:H84)&lt;0,0,IRR($B$84:H84)))</f>
        <v>0.66948773591073252</v>
      </c>
      <c r="I89" s="270">
        <f>IF((ISERR(IRR($B$84:I84))),0,IF(IRR($B$84:I84)&lt;0,0,IRR($B$84:I84)))</f>
        <v>0.68493206988151556</v>
      </c>
      <c r="J89" s="270">
        <f>IF((ISERR(IRR($B$84:J84))),0,IF(IRR($B$84:J84)&lt;0,0,IRR($B$84:J84)))</f>
        <v>0.69370566398623001</v>
      </c>
      <c r="K89" s="270">
        <f>IF((ISERR(IRR($B$84:K84))),0,IF(IRR($B$84:K84)&lt;0,0,IRR($B$84:K84)))</f>
        <v>0.69878812289329595</v>
      </c>
      <c r="L89" s="270">
        <f>IF((ISERR(IRR($B$84:L84))),0,IF(IRR($B$84:L84)&lt;0,0,IRR($B$84:L84)))</f>
        <v>0.70177250779817468</v>
      </c>
      <c r="M89" s="271">
        <f>IF((ISERR(IRR($B$84:M84))),0,IF(IRR($B$84:M84)&lt;0,0,IRR($B$84:M84)))</f>
        <v>0.70354137900416314</v>
      </c>
      <c r="N89" s="270">
        <f>IF((ISERR(IRR($B$84:N84))),0,IF(IRR($B$84:N84)&lt;0,0,IRR($B$84:N84)))</f>
        <v>0.70459654531115645</v>
      </c>
      <c r="O89" s="270">
        <f>IF((ISERR(IRR($B$84:O84))),0,IF(IRR($B$84:O84)&lt;0,0,IRR($B$84:O84)))</f>
        <v>0.70522872179751706</v>
      </c>
      <c r="P89" s="270">
        <f>IF((ISERR(IRR($B$84:P84))),0,IF(IRR($B$84:P84)&lt;0,0,IRR($B$84:P84)))</f>
        <v>0.70560858850480845</v>
      </c>
      <c r="Q89" s="270">
        <f>IF((ISERR(IRR($B$84:Q84))),0,IF(IRR($B$84:Q84)&lt;0,0,IRR($B$84:Q84)))</f>
        <v>0.70583729318929955</v>
      </c>
      <c r="R89" s="270">
        <f>IF((ISERR(IRR($B$84:R84))),0,IF(IRR($B$84:R84)&lt;0,0,IRR($B$84:R84)))</f>
        <v>0.70597516652351056</v>
      </c>
      <c r="S89" s="270">
        <f>IF((ISERR(IRR($B$84:S84))),0,IF(IRR($B$84:S84)&lt;0,0,IRR($B$84:S84)))</f>
        <v>0.70605835269154138</v>
      </c>
      <c r="T89" s="270">
        <f>IF((ISERR(IRR($B$84:T84))),0,IF(IRR($B$84:T84)&lt;0,0,IRR($B$84:T84)))</f>
        <v>0.70610857033858032</v>
      </c>
      <c r="U89" s="270">
        <f>IF((ISERR(IRR($B$84:U84))),0,IF(IRR($B$84:U84)&lt;0,0,IRR($B$84:U84)))</f>
        <v>0.7061388958956758</v>
      </c>
      <c r="V89" s="270">
        <f>IF((ISERR(IRR($B$84:V84))),0,IF(IRR($B$84:V84)&lt;0,0,IRR($B$84:V84)))</f>
        <v>0.70615721275133936</v>
      </c>
      <c r="W89" s="270">
        <f>IF((ISERR(IRR($B$84:W84))),0,IF(IRR($B$84:W84)&lt;0,0,IRR($B$84:W84)))</f>
        <v>0.7061682775929623</v>
      </c>
      <c r="X89" s="270">
        <f>IF((ISERR(IRR($B$84:X84))),0,IF(IRR($B$84:X84)&lt;0,0,IRR($B$84:X84)))</f>
        <v>0.70617496206780683</v>
      </c>
      <c r="Y89" s="270">
        <f>IF((ISERR(IRR($B$84:Y84))),0,IF(IRR($B$84:Y84)&lt;0,0,IRR($B$84:Y84)))</f>
        <v>0.70617900039583992</v>
      </c>
      <c r="Z89" s="270">
        <f>IF((ISERR(IRR($B$84:Z84))),0,IF(IRR($B$84:Z84)&lt;0,0,IRR($B$84:Z84)))</f>
        <v>0.70618144010590322</v>
      </c>
      <c r="AA89" s="270">
        <f>IF((ISERR(IRR($B$84:AA84))),0,IF(IRR($B$84:AA84)&lt;0,0,IRR($B$84:AA84)))</f>
        <v>0.70618291401601962</v>
      </c>
      <c r="AB89" s="270">
        <f>IF((ISERR(IRR($B$84:AB84))),0,IF(IRR($B$84:AB84)&lt;0,0,IRR($B$84:AB84)))</f>
        <v>0.70618380443863571</v>
      </c>
      <c r="AC89" s="270">
        <f>IF((ISERR(IRR($B$84:AC84))),0,IF(IRR($B$84:AC84)&lt;0,0,IRR($B$84:AC84)))</f>
        <v>0.70618434235103433</v>
      </c>
      <c r="AD89" s="270">
        <f>IF((ISERR(IRR($B$84:AD84))),0,IF(IRR($B$84:AD84)&lt;0,0,IRR($B$84:AD84)))</f>
        <v>0.70618466730054985</v>
      </c>
      <c r="AE89" s="270">
        <f>IF((ISERR(IRR($B$84:AE84))),0,IF(IRR($B$84:AE84)&lt;0,0,IRR($B$84:AE84)))</f>
        <v>0.70618486359526389</v>
      </c>
      <c r="AF89" s="270">
        <f>IF((ISERR(IRR($B$84:AF84))),0,IF(IRR($B$84:AF84)&lt;0,0,IRR($B$84:AF84)))</f>
        <v>0.70618498216926717</v>
      </c>
      <c r="AG89" s="270">
        <f>IF((ISERR(IRR($B$84:AG84))),0,IF(IRR($B$84:AG84)&lt;0,0,IRR($B$84:AG84)))</f>
        <v>0.70618505379326679</v>
      </c>
      <c r="AH89" s="270">
        <f>IF((ISERR(IRR($B$84:AH84))),0,IF(IRR($B$84:AH84)&lt;0,0,IRR($B$84:AH84)))</f>
        <v>0.70618509705620891</v>
      </c>
      <c r="AI89" s="270">
        <f>IF((ISERR(IRR($B$84:AI84))),0,IF(IRR($B$84:AI84)&lt;0,0,IRR($B$84:AI84)))</f>
        <v>0.70618512318758109</v>
      </c>
      <c r="AJ89" s="270">
        <f>IF((ISERR(IRR($B$84:AJ84))),0,IF(IRR($B$84:AJ84)&lt;0,0,IRR($B$84:AJ84)))</f>
        <v>0.70618513897086488</v>
      </c>
      <c r="AK89" s="270">
        <f>IF((ISERR(IRR($B$84:AK84))),0,IF(IRR($B$84:AK84)&lt;0,0,IRR($B$84:AK84)))</f>
        <v>0.70618514850369563</v>
      </c>
      <c r="AL89" s="270">
        <f>IF((ISERR(IRR($B$84:AL84))),0,IF(IRR($B$84:AL84)&lt;0,0,IRR($B$84:AL84)))</f>
        <v>0.7061851542612243</v>
      </c>
      <c r="AM89" s="270">
        <f>IF((ISERR(IRR($B$84:AM84))),0,IF(IRR($B$84:AM84)&lt;0,0,IRR($B$84:AM84)))</f>
        <v>0.70618515773851032</v>
      </c>
      <c r="AN89" s="270">
        <f>IF((ISERR(IRR($B$84:AN84))),0,IF(IRR($B$84:AN84)&lt;0,0,IRR($B$84:AN84)))</f>
        <v>0.7061851598385871</v>
      </c>
      <c r="AO89" s="270">
        <f>IF((ISERR(IRR($B$84:AO84))),0,IF(IRR($B$84:AO84)&lt;0,0,IRR($B$84:AO84)))</f>
        <v>0.70618516110688323</v>
      </c>
      <c r="AP89" s="270">
        <f>IF((ISERR(IRR($B$84:AP84))),0,IF(IRR($B$84:AP84)&lt;0,0,IRR($B$84:AP84)))</f>
        <v>0.70618516187282787</v>
      </c>
      <c r="AQ89" s="270">
        <f>IF((ISERR(IRR($B$84:AQ84))),0,IF(IRR($B$84:AQ84)&lt;0,0,IRR($B$84:AQ84)))</f>
        <v>0.70618516233538475</v>
      </c>
      <c r="AR89" s="270">
        <f>IF((ISERR(IRR($B$84:AR84))),0,IF(IRR($B$84:AR84)&lt;0,0,IRR($B$84:AR84)))</f>
        <v>0.70618516261471997</v>
      </c>
      <c r="AS89" s="270">
        <f>IF((ISERR(IRR($B$84:AS84))),0,IF(IRR($B$84:AS84)&lt;0,0,IRR($B$84:AS84)))</f>
        <v>0.70618516278340526</v>
      </c>
      <c r="AT89" s="270">
        <f>IF((ISERR(IRR($B$84:AT84))),0,IF(IRR($B$84:AT84)&lt;0,0,IRR($B$84:AT84)))</f>
        <v>0.70618516288526934</v>
      </c>
      <c r="AU89" s="270">
        <f>IF((ISERR(IRR($B$84:AU84))),0,IF(IRR($B$84:AU84)&lt;0,0,IRR($B$84:AU84)))</f>
        <v>0.70618516294678146</v>
      </c>
      <c r="AV89" s="270">
        <f>IF((ISERR(IRR($B$84:AV84))),0,IF(IRR($B$84:AV84)&lt;0,0,IRR($B$84:AV84)))</f>
        <v>0.70618516298392531</v>
      </c>
      <c r="AW89" s="270">
        <f>IF((ISERR(IRR($B$84:AW84))),0,IF(IRR($B$84:AW84)&lt;0,0,IRR($B$84:AW84)))</f>
        <v>0.70618516300635448</v>
      </c>
      <c r="AX89" s="270">
        <f>IF((ISERR(IRR($B$84:AX84))),0,IF(IRR($B$84:AX84)&lt;0,0,IRR($B$84:AX84)))</f>
        <v>0.70618516301989787</v>
      </c>
    </row>
    <row r="90" spans="1:50" s="188" customFormat="1" ht="14.25" x14ac:dyDescent="0.25">
      <c r="A90" s="268" t="s">
        <v>450</v>
      </c>
      <c r="B90" s="272">
        <f>IF(AND(B85&gt;0,A85&lt;0),(B74-(B85/(B85-A85))),0)</f>
        <v>0</v>
      </c>
      <c r="C90" s="272">
        <f t="shared" ref="C90:P90" si="26">IF(AND(C85&gt;0,B85&lt;0),(C74-(C85/(C85-B85))),0)</f>
        <v>0</v>
      </c>
      <c r="D90" s="272">
        <f t="shared" si="26"/>
        <v>1.4039143694451466</v>
      </c>
      <c r="E90" s="272">
        <f t="shared" si="26"/>
        <v>0</v>
      </c>
      <c r="F90" s="272">
        <f t="shared" si="26"/>
        <v>0</v>
      </c>
      <c r="G90" s="272">
        <f t="shared" si="26"/>
        <v>0</v>
      </c>
      <c r="H90" s="272">
        <f t="shared" si="26"/>
        <v>0</v>
      </c>
      <c r="I90" s="272">
        <f t="shared" si="26"/>
        <v>0</v>
      </c>
      <c r="J90" s="272">
        <f t="shared" si="26"/>
        <v>0</v>
      </c>
      <c r="K90" s="272">
        <f t="shared" si="26"/>
        <v>0</v>
      </c>
      <c r="L90" s="272">
        <f t="shared" si="26"/>
        <v>0</v>
      </c>
      <c r="M90" s="273">
        <f t="shared" si="26"/>
        <v>0</v>
      </c>
      <c r="N90" s="272">
        <f t="shared" si="26"/>
        <v>0</v>
      </c>
      <c r="O90" s="272">
        <f t="shared" si="26"/>
        <v>0</v>
      </c>
      <c r="P90" s="272">
        <f t="shared" si="26"/>
        <v>0</v>
      </c>
      <c r="Q90" s="272">
        <f t="shared" ref="Q90:AX90" si="27">IF(AND(Q85&gt;0,P85&lt;0),(Q75-(Q85/(Q85-P85))),0)</f>
        <v>0</v>
      </c>
      <c r="R90" s="272">
        <f t="shared" si="27"/>
        <v>0</v>
      </c>
      <c r="S90" s="272">
        <f t="shared" si="27"/>
        <v>0</v>
      </c>
      <c r="T90" s="272">
        <f t="shared" si="27"/>
        <v>0</v>
      </c>
      <c r="U90" s="272">
        <f t="shared" si="27"/>
        <v>0</v>
      </c>
      <c r="V90" s="272">
        <f t="shared" si="27"/>
        <v>0</v>
      </c>
      <c r="W90" s="272">
        <f t="shared" si="27"/>
        <v>0</v>
      </c>
      <c r="X90" s="272">
        <f t="shared" si="27"/>
        <v>0</v>
      </c>
      <c r="Y90" s="272">
        <f t="shared" si="27"/>
        <v>0</v>
      </c>
      <c r="Z90" s="272">
        <f t="shared" si="27"/>
        <v>0</v>
      </c>
      <c r="AA90" s="272">
        <f t="shared" si="27"/>
        <v>0</v>
      </c>
      <c r="AB90" s="272">
        <f t="shared" si="27"/>
        <v>0</v>
      </c>
      <c r="AC90" s="272">
        <f t="shared" si="27"/>
        <v>0</v>
      </c>
      <c r="AD90" s="272">
        <f t="shared" si="27"/>
        <v>0</v>
      </c>
      <c r="AE90" s="272">
        <f t="shared" si="27"/>
        <v>0</v>
      </c>
      <c r="AF90" s="272">
        <f t="shared" si="27"/>
        <v>0</v>
      </c>
      <c r="AG90" s="272">
        <f t="shared" si="27"/>
        <v>0</v>
      </c>
      <c r="AH90" s="272">
        <f t="shared" si="27"/>
        <v>0</v>
      </c>
      <c r="AI90" s="272">
        <f t="shared" si="27"/>
        <v>0</v>
      </c>
      <c r="AJ90" s="272">
        <f t="shared" si="27"/>
        <v>0</v>
      </c>
      <c r="AK90" s="272">
        <f t="shared" si="27"/>
        <v>0</v>
      </c>
      <c r="AL90" s="272">
        <f t="shared" si="27"/>
        <v>0</v>
      </c>
      <c r="AM90" s="272">
        <f t="shared" si="27"/>
        <v>0</v>
      </c>
      <c r="AN90" s="272">
        <f t="shared" si="27"/>
        <v>0</v>
      </c>
      <c r="AO90" s="272">
        <f t="shared" si="27"/>
        <v>0</v>
      </c>
      <c r="AP90" s="272">
        <f t="shared" si="27"/>
        <v>0</v>
      </c>
      <c r="AQ90" s="272">
        <f t="shared" si="27"/>
        <v>0</v>
      </c>
      <c r="AR90" s="272">
        <f t="shared" si="27"/>
        <v>0</v>
      </c>
      <c r="AS90" s="272">
        <f t="shared" si="27"/>
        <v>0</v>
      </c>
      <c r="AT90" s="272">
        <f t="shared" si="27"/>
        <v>0</v>
      </c>
      <c r="AU90" s="272">
        <f t="shared" si="27"/>
        <v>0</v>
      </c>
      <c r="AV90" s="272">
        <f t="shared" si="27"/>
        <v>0</v>
      </c>
      <c r="AW90" s="272">
        <f t="shared" si="27"/>
        <v>0</v>
      </c>
      <c r="AX90" s="272">
        <f t="shared" si="27"/>
        <v>0</v>
      </c>
    </row>
    <row r="91" spans="1:50" s="188" customFormat="1" ht="15" thickBot="1" x14ac:dyDescent="0.3">
      <c r="A91" s="274" t="s">
        <v>451</v>
      </c>
      <c r="B91" s="275">
        <f>IF(AND(B88&gt;0,A88&lt;0),(B74-(B88/(B88-A88))),0)</f>
        <v>0</v>
      </c>
      <c r="C91" s="275">
        <f t="shared" ref="C91:AX91" si="28">IF(AND(C88&gt;0,B88&lt;0),(C74-(C88/(C88-B88))),0)</f>
        <v>0</v>
      </c>
      <c r="D91" s="275">
        <f t="shared" si="28"/>
        <v>1.6926273194502814</v>
      </c>
      <c r="E91" s="275">
        <f t="shared" si="28"/>
        <v>0</v>
      </c>
      <c r="F91" s="275">
        <f t="shared" si="28"/>
        <v>0</v>
      </c>
      <c r="G91" s="275">
        <f t="shared" si="28"/>
        <v>0</v>
      </c>
      <c r="H91" s="275">
        <f t="shared" si="28"/>
        <v>0</v>
      </c>
      <c r="I91" s="275">
        <f t="shared" si="28"/>
        <v>0</v>
      </c>
      <c r="J91" s="275">
        <f t="shared" si="28"/>
        <v>0</v>
      </c>
      <c r="K91" s="275">
        <f t="shared" si="28"/>
        <v>0</v>
      </c>
      <c r="L91" s="275">
        <f t="shared" si="28"/>
        <v>0</v>
      </c>
      <c r="M91" s="276">
        <f t="shared" si="28"/>
        <v>0</v>
      </c>
      <c r="N91" s="275">
        <f t="shared" si="28"/>
        <v>0</v>
      </c>
      <c r="O91" s="275">
        <f t="shared" si="28"/>
        <v>0</v>
      </c>
      <c r="P91" s="275">
        <f t="shared" si="28"/>
        <v>0</v>
      </c>
      <c r="Q91" s="275">
        <f t="shared" si="28"/>
        <v>0</v>
      </c>
      <c r="R91" s="275">
        <f t="shared" si="28"/>
        <v>0</v>
      </c>
      <c r="S91" s="275">
        <f t="shared" si="28"/>
        <v>0</v>
      </c>
      <c r="T91" s="275">
        <f t="shared" si="28"/>
        <v>0</v>
      </c>
      <c r="U91" s="275">
        <f t="shared" si="28"/>
        <v>0</v>
      </c>
      <c r="V91" s="275">
        <f t="shared" si="28"/>
        <v>0</v>
      </c>
      <c r="W91" s="275">
        <f t="shared" si="28"/>
        <v>0</v>
      </c>
      <c r="X91" s="275">
        <f t="shared" si="28"/>
        <v>0</v>
      </c>
      <c r="Y91" s="275">
        <f t="shared" si="28"/>
        <v>0</v>
      </c>
      <c r="Z91" s="275">
        <f t="shared" si="28"/>
        <v>0</v>
      </c>
      <c r="AA91" s="275">
        <f t="shared" si="28"/>
        <v>0</v>
      </c>
      <c r="AB91" s="275">
        <f t="shared" si="28"/>
        <v>0</v>
      </c>
      <c r="AC91" s="275">
        <f t="shared" si="28"/>
        <v>0</v>
      </c>
      <c r="AD91" s="275">
        <f t="shared" si="28"/>
        <v>0</v>
      </c>
      <c r="AE91" s="275">
        <f t="shared" si="28"/>
        <v>0</v>
      </c>
      <c r="AF91" s="275">
        <f t="shared" si="28"/>
        <v>0</v>
      </c>
      <c r="AG91" s="275">
        <f t="shared" si="28"/>
        <v>0</v>
      </c>
      <c r="AH91" s="275">
        <f t="shared" si="28"/>
        <v>0</v>
      </c>
      <c r="AI91" s="275">
        <f t="shared" si="28"/>
        <v>0</v>
      </c>
      <c r="AJ91" s="275">
        <f t="shared" si="28"/>
        <v>0</v>
      </c>
      <c r="AK91" s="275">
        <f t="shared" si="28"/>
        <v>0</v>
      </c>
      <c r="AL91" s="275">
        <f t="shared" si="28"/>
        <v>0</v>
      </c>
      <c r="AM91" s="275">
        <f t="shared" si="28"/>
        <v>0</v>
      </c>
      <c r="AN91" s="275">
        <f t="shared" si="28"/>
        <v>0</v>
      </c>
      <c r="AO91" s="275">
        <f t="shared" si="28"/>
        <v>0</v>
      </c>
      <c r="AP91" s="275">
        <f t="shared" si="28"/>
        <v>0</v>
      </c>
      <c r="AQ91" s="275">
        <f t="shared" si="28"/>
        <v>0</v>
      </c>
      <c r="AR91" s="275">
        <f t="shared" si="28"/>
        <v>0</v>
      </c>
      <c r="AS91" s="275">
        <f t="shared" si="28"/>
        <v>0</v>
      </c>
      <c r="AT91" s="275">
        <f t="shared" si="28"/>
        <v>0</v>
      </c>
      <c r="AU91" s="275">
        <f t="shared" si="28"/>
        <v>0</v>
      </c>
      <c r="AV91" s="275">
        <f t="shared" si="28"/>
        <v>0</v>
      </c>
      <c r="AW91" s="275">
        <f t="shared" si="28"/>
        <v>0</v>
      </c>
      <c r="AX91" s="275">
        <f t="shared" si="28"/>
        <v>0</v>
      </c>
    </row>
    <row r="92" spans="1:50" x14ac:dyDescent="0.25">
      <c r="A92" s="195"/>
      <c r="B92" s="195"/>
      <c r="C92" s="280"/>
      <c r="D92" s="280"/>
      <c r="E92" s="280"/>
      <c r="F92" s="280"/>
      <c r="G92" s="280"/>
      <c r="H92" s="280"/>
      <c r="I92" s="280"/>
      <c r="J92" s="280"/>
      <c r="K92" s="195"/>
      <c r="L92" s="195"/>
      <c r="M92" s="198"/>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row>
    <row r="93" spans="1:50" ht="64.5" customHeight="1" x14ac:dyDescent="0.25">
      <c r="A93" s="435"/>
      <c r="B93" s="435"/>
      <c r="C93" s="435"/>
      <c r="D93" s="435"/>
      <c r="E93" s="435"/>
      <c r="F93" s="435"/>
      <c r="G93" s="435"/>
      <c r="H93" s="435"/>
      <c r="I93" s="435"/>
      <c r="J93" s="435"/>
      <c r="K93" s="435"/>
      <c r="L93" s="195"/>
      <c r="M93" s="198"/>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row>
    <row r="95" spans="1:50" x14ac:dyDescent="0.25">
      <c r="C95" s="192"/>
    </row>
    <row r="98" spans="2:13" ht="27.75" x14ac:dyDescent="0.25">
      <c r="B98" s="187"/>
      <c r="M98" s="187"/>
    </row>
    <row r="99" spans="2:13" ht="27.75" x14ac:dyDescent="0.25">
      <c r="B99" s="187"/>
      <c r="M99" s="193"/>
    </row>
  </sheetData>
  <mergeCells count="21">
    <mergeCell ref="A12:K12"/>
    <mergeCell ref="U1:Y1"/>
    <mergeCell ref="U2:Y2"/>
    <mergeCell ref="U3:Y3"/>
    <mergeCell ref="A4:K4"/>
    <mergeCell ref="A5:K5"/>
    <mergeCell ref="A11:K11"/>
    <mergeCell ref="U11:W11"/>
    <mergeCell ref="A9:K9"/>
    <mergeCell ref="A10:K10"/>
    <mergeCell ref="A6:K6"/>
    <mergeCell ref="A7:K7"/>
    <mergeCell ref="A8:K8"/>
    <mergeCell ref="D26:E26"/>
    <mergeCell ref="A93:K93"/>
    <mergeCell ref="U14:W14"/>
    <mergeCell ref="U15:X15"/>
    <mergeCell ref="U16:W16"/>
    <mergeCell ref="D23:E23"/>
    <mergeCell ref="D24:E24"/>
    <mergeCell ref="D25:E2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A10" sqref="A10:J10"/>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1" width="9.140625" style="65" customWidth="1"/>
    <col min="12"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385" t="str">
        <f>'1. паспорт местоположение'!A5:C5</f>
        <v>Год раскрытия информации: 2022 год</v>
      </c>
      <c r="B5" s="385"/>
      <c r="C5" s="385"/>
      <c r="D5" s="385"/>
      <c r="E5" s="385"/>
      <c r="F5" s="385"/>
      <c r="G5" s="385"/>
      <c r="H5" s="385"/>
      <c r="I5" s="385"/>
      <c r="J5" s="385"/>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row>
    <row r="6" spans="1:42" ht="18.75" x14ac:dyDescent="0.3">
      <c r="I6" s="15"/>
    </row>
    <row r="7" spans="1:42" ht="18.75" x14ac:dyDescent="0.25">
      <c r="A7" s="389" t="s">
        <v>9</v>
      </c>
      <c r="B7" s="389"/>
      <c r="C7" s="389"/>
      <c r="D7" s="389"/>
      <c r="E7" s="389"/>
      <c r="F7" s="389"/>
      <c r="G7" s="389"/>
      <c r="H7" s="389"/>
      <c r="I7" s="389"/>
      <c r="J7" s="389"/>
    </row>
    <row r="8" spans="1:42" ht="18.75" x14ac:dyDescent="0.25">
      <c r="A8" s="389"/>
      <c r="B8" s="389"/>
      <c r="C8" s="389"/>
      <c r="D8" s="389"/>
      <c r="E8" s="389"/>
      <c r="F8" s="389"/>
      <c r="G8" s="389"/>
      <c r="H8" s="389"/>
      <c r="I8" s="389"/>
      <c r="J8" s="389"/>
    </row>
    <row r="9" spans="1:42" x14ac:dyDescent="0.25">
      <c r="A9" s="392" t="str">
        <f>'1. паспорт местоположение'!A9:C9</f>
        <v>АО "Россети Тюмень"</v>
      </c>
      <c r="B9" s="392"/>
      <c r="C9" s="392"/>
      <c r="D9" s="392"/>
      <c r="E9" s="392"/>
      <c r="F9" s="392"/>
      <c r="G9" s="392"/>
      <c r="H9" s="392"/>
      <c r="I9" s="392"/>
      <c r="J9" s="392"/>
    </row>
    <row r="10" spans="1:42" x14ac:dyDescent="0.25">
      <c r="A10" s="386" t="s">
        <v>8</v>
      </c>
      <c r="B10" s="386"/>
      <c r="C10" s="386"/>
      <c r="D10" s="386"/>
      <c r="E10" s="386"/>
      <c r="F10" s="386"/>
      <c r="G10" s="386"/>
      <c r="H10" s="386"/>
      <c r="I10" s="386"/>
      <c r="J10" s="386"/>
    </row>
    <row r="11" spans="1:42" ht="18.75" x14ac:dyDescent="0.25">
      <c r="A11" s="389"/>
      <c r="B11" s="389"/>
      <c r="C11" s="389"/>
      <c r="D11" s="389"/>
      <c r="E11" s="389"/>
      <c r="F11" s="389"/>
      <c r="G11" s="389"/>
      <c r="H11" s="389"/>
      <c r="I11" s="389"/>
      <c r="J11" s="389"/>
    </row>
    <row r="12" spans="1:42" x14ac:dyDescent="0.25">
      <c r="A12" s="392" t="str">
        <f>'1. паспорт местоположение'!A12:C12</f>
        <v>L_NS2000.VL.0023</v>
      </c>
      <c r="B12" s="392"/>
      <c r="C12" s="392"/>
      <c r="D12" s="392"/>
      <c r="E12" s="392"/>
      <c r="F12" s="392"/>
      <c r="G12" s="392"/>
      <c r="H12" s="392"/>
      <c r="I12" s="392"/>
      <c r="J12" s="392"/>
    </row>
    <row r="13" spans="1:42" x14ac:dyDescent="0.25">
      <c r="A13" s="386" t="s">
        <v>7</v>
      </c>
      <c r="B13" s="386"/>
      <c r="C13" s="386"/>
      <c r="D13" s="386"/>
      <c r="E13" s="386"/>
      <c r="F13" s="386"/>
      <c r="G13" s="386"/>
      <c r="H13" s="386"/>
      <c r="I13" s="386"/>
      <c r="J13" s="386"/>
    </row>
    <row r="14" spans="1:42" ht="18.75" x14ac:dyDescent="0.25">
      <c r="A14" s="393"/>
      <c r="B14" s="393"/>
      <c r="C14" s="393"/>
      <c r="D14" s="393"/>
      <c r="E14" s="393"/>
      <c r="F14" s="393"/>
      <c r="G14" s="393"/>
      <c r="H14" s="393"/>
      <c r="I14" s="393"/>
      <c r="J14" s="393"/>
    </row>
    <row r="15" spans="1:42" ht="45.75" customHeight="1" x14ac:dyDescent="0.25">
      <c r="A15" s="39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1"/>
      <c r="C15" s="391"/>
      <c r="D15" s="391"/>
      <c r="E15" s="391"/>
      <c r="F15" s="391"/>
      <c r="G15" s="391"/>
      <c r="H15" s="391"/>
      <c r="I15" s="391"/>
      <c r="J15" s="391"/>
    </row>
    <row r="16" spans="1:42" x14ac:dyDescent="0.25">
      <c r="A16" s="386" t="s">
        <v>6</v>
      </c>
      <c r="B16" s="386"/>
      <c r="C16" s="386"/>
      <c r="D16" s="386"/>
      <c r="E16" s="386"/>
      <c r="F16" s="386"/>
      <c r="G16" s="386"/>
      <c r="H16" s="386"/>
      <c r="I16" s="386"/>
      <c r="J16" s="386"/>
    </row>
    <row r="17" spans="1:10" ht="15.75" customHeight="1" x14ac:dyDescent="0.25">
      <c r="J17" s="78"/>
    </row>
    <row r="18" spans="1:10" x14ac:dyDescent="0.25">
      <c r="I18" s="77"/>
    </row>
    <row r="19" spans="1:10" ht="15.75" customHeight="1" x14ac:dyDescent="0.25">
      <c r="A19" s="446" t="s">
        <v>350</v>
      </c>
      <c r="B19" s="446"/>
      <c r="C19" s="446"/>
      <c r="D19" s="446"/>
      <c r="E19" s="446"/>
      <c r="F19" s="446"/>
      <c r="G19" s="446"/>
      <c r="H19" s="446"/>
      <c r="I19" s="446"/>
      <c r="J19" s="446"/>
    </row>
    <row r="20" spans="1:10" x14ac:dyDescent="0.25">
      <c r="A20" s="169"/>
      <c r="B20" s="170"/>
      <c r="C20" s="169"/>
      <c r="D20" s="169"/>
      <c r="E20" s="184"/>
      <c r="F20" s="184"/>
      <c r="G20" s="171"/>
      <c r="H20" s="171"/>
      <c r="I20" s="171"/>
      <c r="J20" s="171"/>
    </row>
    <row r="21" spans="1:10" ht="19.5" customHeight="1" x14ac:dyDescent="0.25">
      <c r="A21" s="445" t="s">
        <v>182</v>
      </c>
      <c r="B21" s="445" t="s">
        <v>181</v>
      </c>
      <c r="C21" s="452" t="s">
        <v>286</v>
      </c>
      <c r="D21" s="452"/>
      <c r="E21" s="452"/>
      <c r="F21" s="452"/>
      <c r="G21" s="447" t="s">
        <v>180</v>
      </c>
      <c r="H21" s="449" t="s">
        <v>288</v>
      </c>
      <c r="I21" s="445" t="s">
        <v>179</v>
      </c>
      <c r="J21" s="448" t="s">
        <v>287</v>
      </c>
    </row>
    <row r="22" spans="1:10" ht="35.25" customHeight="1" x14ac:dyDescent="0.25">
      <c r="A22" s="445"/>
      <c r="B22" s="445"/>
      <c r="C22" s="453" t="s">
        <v>2</v>
      </c>
      <c r="D22" s="453"/>
      <c r="E22" s="454" t="s">
        <v>455</v>
      </c>
      <c r="F22" s="455"/>
      <c r="G22" s="447"/>
      <c r="H22" s="450"/>
      <c r="I22" s="445"/>
      <c r="J22" s="448"/>
    </row>
    <row r="23" spans="1:10" ht="35.25" customHeight="1" x14ac:dyDescent="0.25">
      <c r="A23" s="445"/>
      <c r="B23" s="445"/>
      <c r="C23" s="76" t="s">
        <v>178</v>
      </c>
      <c r="D23" s="76" t="s">
        <v>177</v>
      </c>
      <c r="E23" s="76" t="s">
        <v>178</v>
      </c>
      <c r="F23" s="76" t="s">
        <v>177</v>
      </c>
      <c r="G23" s="447"/>
      <c r="H23" s="451"/>
      <c r="I23" s="445"/>
      <c r="J23" s="448"/>
    </row>
    <row r="24" spans="1:10" x14ac:dyDescent="0.25">
      <c r="A24" s="162">
        <v>1</v>
      </c>
      <c r="B24" s="162">
        <v>2</v>
      </c>
      <c r="C24" s="76">
        <v>3</v>
      </c>
      <c r="D24" s="76">
        <v>4</v>
      </c>
      <c r="E24" s="76">
        <v>5</v>
      </c>
      <c r="F24" s="76">
        <v>6</v>
      </c>
      <c r="G24" s="76">
        <v>7</v>
      </c>
      <c r="H24" s="76">
        <v>8</v>
      </c>
      <c r="I24" s="76">
        <v>9</v>
      </c>
      <c r="J24" s="76">
        <v>10</v>
      </c>
    </row>
    <row r="25" spans="1:10" ht="18.75" customHeight="1" x14ac:dyDescent="0.25">
      <c r="A25" s="72">
        <v>1</v>
      </c>
      <c r="B25" s="73" t="s">
        <v>176</v>
      </c>
      <c r="C25" s="74"/>
      <c r="D25" s="74"/>
      <c r="E25" s="74"/>
      <c r="F25" s="74"/>
      <c r="G25" s="74"/>
      <c r="H25" s="74"/>
      <c r="I25" s="70"/>
      <c r="J25" s="86"/>
    </row>
    <row r="26" spans="1:10" ht="18.75" customHeight="1" x14ac:dyDescent="0.25">
      <c r="A26" s="72" t="s">
        <v>175</v>
      </c>
      <c r="B26" s="75" t="s">
        <v>292</v>
      </c>
      <c r="C26" s="378">
        <v>44127</v>
      </c>
      <c r="D26" s="378">
        <v>44159</v>
      </c>
      <c r="E26" s="378">
        <v>44127</v>
      </c>
      <c r="F26" s="378">
        <v>44159</v>
      </c>
      <c r="G26" s="172">
        <v>1</v>
      </c>
      <c r="H26" s="172">
        <v>1</v>
      </c>
      <c r="I26" s="30"/>
      <c r="J26" s="70"/>
    </row>
    <row r="27" spans="1:10" s="66" customFormat="1" ht="18.75" customHeight="1" x14ac:dyDescent="0.25">
      <c r="A27" s="72" t="s">
        <v>174</v>
      </c>
      <c r="B27" s="75" t="s">
        <v>294</v>
      </c>
      <c r="C27" s="378">
        <v>44127</v>
      </c>
      <c r="D27" s="378">
        <v>44159</v>
      </c>
      <c r="E27" s="378">
        <v>44127</v>
      </c>
      <c r="F27" s="378">
        <v>44159</v>
      </c>
      <c r="G27" s="172">
        <v>1</v>
      </c>
      <c r="H27" s="172">
        <v>1</v>
      </c>
      <c r="I27" s="30"/>
      <c r="J27" s="70"/>
    </row>
    <row r="28" spans="1:10" s="66" customFormat="1" ht="34.5" customHeight="1" x14ac:dyDescent="0.25">
      <c r="A28" s="72" t="s">
        <v>293</v>
      </c>
      <c r="B28" s="75" t="s">
        <v>298</v>
      </c>
      <c r="C28" s="379">
        <v>44545</v>
      </c>
      <c r="D28" s="379">
        <v>44550</v>
      </c>
      <c r="E28" s="379">
        <v>44545</v>
      </c>
      <c r="F28" s="379">
        <v>44550</v>
      </c>
      <c r="G28" s="172">
        <v>1</v>
      </c>
      <c r="H28" s="172"/>
      <c r="I28" s="30"/>
      <c r="J28" s="70"/>
    </row>
    <row r="29" spans="1:10" s="66" customFormat="1" ht="18" customHeight="1" x14ac:dyDescent="0.25">
      <c r="A29" s="72" t="s">
        <v>173</v>
      </c>
      <c r="B29" s="75" t="s">
        <v>297</v>
      </c>
      <c r="C29" s="379">
        <v>44551</v>
      </c>
      <c r="D29" s="378">
        <v>44560</v>
      </c>
      <c r="E29" s="379">
        <v>44636</v>
      </c>
      <c r="F29" s="378">
        <v>44696</v>
      </c>
      <c r="G29" s="172">
        <v>0.3</v>
      </c>
      <c r="H29" s="172"/>
      <c r="I29" s="30"/>
      <c r="J29" s="70"/>
    </row>
    <row r="30" spans="1:10" s="66" customFormat="1" ht="18" customHeight="1" x14ac:dyDescent="0.25">
      <c r="A30" s="72" t="s">
        <v>172</v>
      </c>
      <c r="B30" s="75" t="s">
        <v>299</v>
      </c>
      <c r="C30" s="379">
        <v>44560</v>
      </c>
      <c r="D30" s="379">
        <v>44591</v>
      </c>
      <c r="E30" s="379">
        <v>44774</v>
      </c>
      <c r="F30" s="379">
        <v>44803</v>
      </c>
      <c r="G30" s="172">
        <v>0.5</v>
      </c>
      <c r="H30" s="172"/>
      <c r="I30" s="30"/>
      <c r="J30" s="70"/>
    </row>
    <row r="31" spans="1:10" s="66" customFormat="1" ht="18" customHeight="1" x14ac:dyDescent="0.25">
      <c r="A31" s="72" t="s">
        <v>171</v>
      </c>
      <c r="B31" s="71" t="s">
        <v>295</v>
      </c>
      <c r="C31" s="380">
        <v>44377</v>
      </c>
      <c r="D31" s="379">
        <v>44455</v>
      </c>
      <c r="E31" s="380">
        <v>44377</v>
      </c>
      <c r="F31" s="379">
        <v>44455</v>
      </c>
      <c r="G31" s="172">
        <v>1</v>
      </c>
      <c r="H31" s="172">
        <v>1</v>
      </c>
      <c r="I31" s="30"/>
      <c r="J31" s="70"/>
    </row>
    <row r="32" spans="1:10" s="66" customFormat="1" ht="18" customHeight="1" x14ac:dyDescent="0.25">
      <c r="A32" s="72" t="s">
        <v>169</v>
      </c>
      <c r="B32" s="71" t="s">
        <v>300</v>
      </c>
      <c r="C32" s="379">
        <v>44540</v>
      </c>
      <c r="D32" s="379">
        <v>44560</v>
      </c>
      <c r="E32" s="379">
        <v>44630</v>
      </c>
      <c r="F32" s="379">
        <v>44670</v>
      </c>
      <c r="G32" s="172">
        <v>0.5</v>
      </c>
      <c r="H32" s="172"/>
      <c r="I32" s="30"/>
      <c r="J32" s="70"/>
    </row>
    <row r="33" spans="1:10" s="66" customFormat="1" ht="32.25" customHeight="1" x14ac:dyDescent="0.25">
      <c r="A33" s="72" t="s">
        <v>311</v>
      </c>
      <c r="B33" s="71" t="s">
        <v>230</v>
      </c>
      <c r="C33" s="379">
        <v>44652</v>
      </c>
      <c r="D33" s="379">
        <v>44712</v>
      </c>
      <c r="E33" s="379">
        <v>44866</v>
      </c>
      <c r="F33" s="379">
        <v>44925</v>
      </c>
      <c r="G33" s="172"/>
      <c r="H33" s="172"/>
      <c r="I33" s="30"/>
      <c r="J33" s="70"/>
    </row>
    <row r="34" spans="1:10" s="66" customFormat="1" ht="32.25" customHeight="1" x14ac:dyDescent="0.25">
      <c r="A34" s="72" t="s">
        <v>312</v>
      </c>
      <c r="B34" s="71" t="s">
        <v>304</v>
      </c>
      <c r="C34" s="379">
        <v>44591</v>
      </c>
      <c r="D34" s="379">
        <v>44651</v>
      </c>
      <c r="E34" s="379">
        <v>44681</v>
      </c>
      <c r="F34" s="379">
        <v>44864</v>
      </c>
      <c r="G34" s="381"/>
      <c r="H34" s="172"/>
      <c r="I34" s="30"/>
      <c r="J34" s="70"/>
    </row>
    <row r="35" spans="1:10" s="66" customFormat="1" ht="17.25" customHeight="1" x14ac:dyDescent="0.25">
      <c r="A35" s="72" t="s">
        <v>313</v>
      </c>
      <c r="B35" s="71" t="s">
        <v>170</v>
      </c>
      <c r="C35" s="379">
        <v>44713</v>
      </c>
      <c r="D35" s="379">
        <v>44717</v>
      </c>
      <c r="E35" s="379">
        <v>44925</v>
      </c>
      <c r="F35" s="379">
        <v>44926</v>
      </c>
      <c r="G35" s="172"/>
      <c r="H35" s="172"/>
      <c r="I35" s="30"/>
      <c r="J35" s="70"/>
    </row>
    <row r="36" spans="1:10" ht="17.25" customHeight="1" x14ac:dyDescent="0.25">
      <c r="A36" s="72" t="s">
        <v>314</v>
      </c>
      <c r="B36" s="71" t="s">
        <v>296</v>
      </c>
      <c r="C36" s="379">
        <v>44717</v>
      </c>
      <c r="D36" s="379">
        <v>44727</v>
      </c>
      <c r="E36" s="379">
        <v>44936</v>
      </c>
      <c r="F36" s="379">
        <v>44946</v>
      </c>
      <c r="G36" s="172"/>
      <c r="H36" s="172"/>
      <c r="I36" s="30"/>
      <c r="J36" s="70"/>
    </row>
    <row r="37" spans="1:10" ht="17.25" customHeight="1" x14ac:dyDescent="0.25">
      <c r="A37" s="72" t="s">
        <v>315</v>
      </c>
      <c r="B37" s="71" t="s">
        <v>168</v>
      </c>
      <c r="C37" s="379">
        <v>44560</v>
      </c>
      <c r="D37" s="379">
        <v>44651</v>
      </c>
      <c r="E37" s="379">
        <v>44560</v>
      </c>
      <c r="F37" s="379">
        <v>44742</v>
      </c>
      <c r="G37" s="172">
        <v>0.3</v>
      </c>
      <c r="H37" s="172"/>
      <c r="I37" s="30"/>
      <c r="J37" s="70"/>
    </row>
    <row r="38" spans="1:10" ht="17.25" customHeight="1" x14ac:dyDescent="0.25">
      <c r="A38" s="72">
        <v>2</v>
      </c>
      <c r="B38" s="73" t="s">
        <v>167</v>
      </c>
      <c r="C38" s="379"/>
      <c r="D38" s="379"/>
      <c r="E38" s="379"/>
      <c r="F38" s="379"/>
      <c r="G38" s="172"/>
      <c r="H38" s="172"/>
      <c r="I38" s="30"/>
      <c r="J38" s="70"/>
    </row>
    <row r="39" spans="1:10" ht="35.25" customHeight="1" x14ac:dyDescent="0.25">
      <c r="A39" s="72" t="s">
        <v>166</v>
      </c>
      <c r="B39" s="71" t="s">
        <v>301</v>
      </c>
      <c r="C39" s="379">
        <v>44377</v>
      </c>
      <c r="D39" s="379">
        <v>44455</v>
      </c>
      <c r="E39" s="379">
        <v>44377</v>
      </c>
      <c r="F39" s="379">
        <v>44455</v>
      </c>
      <c r="G39" s="172">
        <v>1</v>
      </c>
      <c r="H39" s="172">
        <v>1</v>
      </c>
      <c r="I39" s="30"/>
      <c r="J39" s="70"/>
    </row>
    <row r="40" spans="1:10" ht="19.5" customHeight="1" x14ac:dyDescent="0.25">
      <c r="A40" s="72" t="s">
        <v>165</v>
      </c>
      <c r="B40" s="71" t="s">
        <v>303</v>
      </c>
      <c r="C40" s="378">
        <v>44571</v>
      </c>
      <c r="D40" s="378">
        <v>44617</v>
      </c>
      <c r="E40" s="378">
        <v>44571</v>
      </c>
      <c r="F40" s="378">
        <v>44742</v>
      </c>
      <c r="G40" s="172"/>
      <c r="H40" s="172"/>
      <c r="I40" s="30"/>
      <c r="J40" s="70"/>
    </row>
    <row r="41" spans="1:10" ht="19.5" customHeight="1" x14ac:dyDescent="0.25">
      <c r="A41" s="72">
        <v>3</v>
      </c>
      <c r="B41" s="73" t="s">
        <v>381</v>
      </c>
      <c r="C41" s="378"/>
      <c r="D41" s="378"/>
      <c r="E41" s="378"/>
      <c r="F41" s="378"/>
      <c r="G41" s="172"/>
      <c r="H41" s="172"/>
      <c r="I41" s="30"/>
      <c r="J41" s="70"/>
    </row>
    <row r="42" spans="1:10" ht="19.5" customHeight="1" x14ac:dyDescent="0.25">
      <c r="A42" s="72" t="s">
        <v>164</v>
      </c>
      <c r="B42" s="71" t="s">
        <v>302</v>
      </c>
      <c r="C42" s="378">
        <v>44727</v>
      </c>
      <c r="D42" s="378">
        <v>44834</v>
      </c>
      <c r="E42" s="378">
        <v>44727</v>
      </c>
      <c r="F42" s="378">
        <v>45046</v>
      </c>
      <c r="G42" s="172"/>
      <c r="H42" s="172"/>
      <c r="I42" s="30"/>
      <c r="J42" s="70"/>
    </row>
    <row r="43" spans="1:10" ht="19.5" customHeight="1" x14ac:dyDescent="0.25">
      <c r="A43" s="72" t="s">
        <v>163</v>
      </c>
      <c r="B43" s="71" t="s">
        <v>162</v>
      </c>
      <c r="C43" s="378">
        <v>44617</v>
      </c>
      <c r="D43" s="378">
        <v>44803</v>
      </c>
      <c r="E43" s="378">
        <v>44742</v>
      </c>
      <c r="F43" s="378">
        <v>45015</v>
      </c>
      <c r="G43" s="172"/>
      <c r="H43" s="173"/>
      <c r="I43" s="30"/>
      <c r="J43" s="70"/>
    </row>
    <row r="44" spans="1:10" ht="19.5" customHeight="1" x14ac:dyDescent="0.25">
      <c r="A44" s="72" t="s">
        <v>161</v>
      </c>
      <c r="B44" s="71" t="s">
        <v>160</v>
      </c>
      <c r="C44" s="378">
        <v>44727</v>
      </c>
      <c r="D44" s="378">
        <v>44864</v>
      </c>
      <c r="E44" s="378">
        <v>44772</v>
      </c>
      <c r="F44" s="378">
        <v>45102</v>
      </c>
      <c r="G44" s="172"/>
      <c r="H44" s="172"/>
      <c r="I44" s="30"/>
      <c r="J44" s="70"/>
    </row>
    <row r="45" spans="1:10" ht="33.75" customHeight="1" x14ac:dyDescent="0.25">
      <c r="A45" s="72" t="s">
        <v>159</v>
      </c>
      <c r="B45" s="71" t="s">
        <v>307</v>
      </c>
      <c r="C45" s="378">
        <v>44866</v>
      </c>
      <c r="D45" s="378">
        <v>44880</v>
      </c>
      <c r="E45" s="378">
        <v>45102</v>
      </c>
      <c r="F45" s="378">
        <v>45112</v>
      </c>
      <c r="G45" s="172"/>
      <c r="H45" s="172"/>
      <c r="I45" s="30"/>
      <c r="J45" s="70"/>
    </row>
    <row r="46" spans="1:10" ht="71.25" customHeight="1" x14ac:dyDescent="0.25">
      <c r="A46" s="72" t="s">
        <v>157</v>
      </c>
      <c r="B46" s="71" t="s">
        <v>305</v>
      </c>
      <c r="C46" s="378">
        <v>44866</v>
      </c>
      <c r="D46" s="378">
        <v>44880</v>
      </c>
      <c r="E46" s="378">
        <v>45082</v>
      </c>
      <c r="F46" s="378">
        <v>45112</v>
      </c>
      <c r="G46" s="172"/>
      <c r="H46" s="172"/>
      <c r="I46" s="30"/>
      <c r="J46" s="70"/>
    </row>
    <row r="47" spans="1:10" ht="19.5" customHeight="1" x14ac:dyDescent="0.25">
      <c r="A47" s="72" t="s">
        <v>391</v>
      </c>
      <c r="B47" s="71" t="s">
        <v>158</v>
      </c>
      <c r="C47" s="378">
        <v>44880</v>
      </c>
      <c r="D47" s="378">
        <v>44900</v>
      </c>
      <c r="E47" s="378">
        <v>45112</v>
      </c>
      <c r="F47" s="378">
        <v>45132</v>
      </c>
      <c r="G47" s="172"/>
      <c r="H47" s="172"/>
      <c r="I47" s="30"/>
      <c r="J47" s="70"/>
    </row>
    <row r="48" spans="1:10" ht="19.5" customHeight="1" x14ac:dyDescent="0.25">
      <c r="A48" s="72">
        <v>4</v>
      </c>
      <c r="B48" s="73" t="s">
        <v>156</v>
      </c>
      <c r="C48" s="378"/>
      <c r="D48" s="378"/>
      <c r="E48" s="378"/>
      <c r="F48" s="378"/>
      <c r="G48" s="172"/>
      <c r="H48" s="172"/>
      <c r="I48" s="30"/>
      <c r="J48" s="70"/>
    </row>
    <row r="49" spans="1:10" ht="19.5" customHeight="1" x14ac:dyDescent="0.25">
      <c r="A49" s="72" t="s">
        <v>155</v>
      </c>
      <c r="B49" s="71" t="s">
        <v>154</v>
      </c>
      <c r="C49" s="378">
        <v>44900</v>
      </c>
      <c r="D49" s="378">
        <v>44905</v>
      </c>
      <c r="E49" s="378">
        <v>45132</v>
      </c>
      <c r="F49" s="378">
        <v>45137</v>
      </c>
      <c r="G49" s="172"/>
      <c r="H49" s="172"/>
      <c r="I49" s="30"/>
      <c r="J49" s="70"/>
    </row>
    <row r="50" spans="1:10" ht="48" customHeight="1" x14ac:dyDescent="0.25">
      <c r="A50" s="72" t="s">
        <v>153</v>
      </c>
      <c r="B50" s="71" t="s">
        <v>306</v>
      </c>
      <c r="C50" s="378">
        <v>44920</v>
      </c>
      <c r="D50" s="378">
        <v>44922</v>
      </c>
      <c r="E50" s="378">
        <v>45139</v>
      </c>
      <c r="F50" s="378">
        <v>45255</v>
      </c>
      <c r="G50" s="172"/>
      <c r="H50" s="172"/>
      <c r="I50" s="30"/>
      <c r="J50" s="70"/>
    </row>
    <row r="51" spans="1:10" ht="36" customHeight="1" x14ac:dyDescent="0.25">
      <c r="A51" s="72" t="s">
        <v>151</v>
      </c>
      <c r="B51" s="71" t="s">
        <v>308</v>
      </c>
      <c r="C51" s="378">
        <v>44905</v>
      </c>
      <c r="D51" s="378">
        <v>44920</v>
      </c>
      <c r="E51" s="378">
        <v>45255</v>
      </c>
      <c r="F51" s="378">
        <v>45285</v>
      </c>
      <c r="G51" s="172"/>
      <c r="H51" s="172"/>
      <c r="I51" s="30"/>
      <c r="J51" s="70"/>
    </row>
    <row r="52" spans="1:10" ht="36" customHeight="1" x14ac:dyDescent="0.25">
      <c r="A52" s="72" t="s">
        <v>149</v>
      </c>
      <c r="B52" s="71" t="s">
        <v>152</v>
      </c>
      <c r="C52" s="378">
        <v>44905</v>
      </c>
      <c r="D52" s="378">
        <v>44920</v>
      </c>
      <c r="E52" s="378">
        <v>45255</v>
      </c>
      <c r="F52" s="378">
        <v>45285</v>
      </c>
      <c r="G52" s="172"/>
      <c r="H52" s="172"/>
      <c r="I52" s="30"/>
      <c r="J52" s="70"/>
    </row>
    <row r="53" spans="1:10" ht="21.75" customHeight="1" x14ac:dyDescent="0.25">
      <c r="A53" s="72" t="s">
        <v>310</v>
      </c>
      <c r="B53" s="124" t="s">
        <v>309</v>
      </c>
      <c r="C53" s="378">
        <v>44922</v>
      </c>
      <c r="D53" s="378">
        <v>44925</v>
      </c>
      <c r="E53" s="378">
        <v>45285</v>
      </c>
      <c r="F53" s="378">
        <v>45290</v>
      </c>
      <c r="G53" s="172"/>
      <c r="H53" s="172"/>
      <c r="I53" s="30"/>
      <c r="J53" s="70"/>
    </row>
    <row r="54" spans="1:10" ht="21.75" customHeight="1" x14ac:dyDescent="0.25">
      <c r="A54" s="72" t="s">
        <v>384</v>
      </c>
      <c r="B54" s="71" t="s">
        <v>150</v>
      </c>
      <c r="C54" s="378">
        <v>44925</v>
      </c>
      <c r="D54" s="378">
        <v>45015</v>
      </c>
      <c r="E54" s="378">
        <v>44925</v>
      </c>
      <c r="F54" s="378">
        <v>45015</v>
      </c>
      <c r="G54" s="172"/>
      <c r="H54" s="172"/>
      <c r="I54" s="30"/>
      <c r="J54" s="70"/>
    </row>
  </sheetData>
  <mergeCells count="21">
    <mergeCell ref="A13:J13"/>
    <mergeCell ref="A8:J8"/>
    <mergeCell ref="A11:J11"/>
    <mergeCell ref="A15:J15"/>
    <mergeCell ref="A16:J16"/>
    <mergeCell ref="A5:J5"/>
    <mergeCell ref="A7:J7"/>
    <mergeCell ref="A9:J9"/>
    <mergeCell ref="A10:J10"/>
    <mergeCell ref="A12:J12"/>
    <mergeCell ref="A21:A23"/>
    <mergeCell ref="B21:B23"/>
    <mergeCell ref="A14:J14"/>
    <mergeCell ref="A19:J19"/>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5" zoomScale="55" zoomScaleNormal="70" zoomScaleSheetLayoutView="55" workbookViewId="0">
      <selection activeCell="V30" sqref="V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3.140625" style="65" customWidth="1"/>
    <col min="11" max="11" width="5.28515625" style="65" customWidth="1"/>
    <col min="12" max="12" width="6.7109375" style="64" customWidth="1"/>
    <col min="13" max="13" width="5.28515625" style="64" customWidth="1"/>
    <col min="14" max="14" width="12.140625" style="64" customWidth="1"/>
    <col min="15" max="15" width="6.140625" style="64" customWidth="1"/>
    <col min="16" max="16" width="6.85546875" style="64" customWidth="1"/>
    <col min="17" max="21" width="6.140625" style="64" customWidth="1"/>
    <col min="22" max="22" width="8.28515625" style="64" customWidth="1"/>
    <col min="23"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9"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385" t="str">
        <f>'[4]1.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5" s="65"/>
      <c r="B5" s="65"/>
      <c r="C5" s="65"/>
      <c r="D5" s="65"/>
      <c r="E5" s="65"/>
      <c r="F5" s="65"/>
      <c r="L5" s="65"/>
      <c r="M5" s="65"/>
      <c r="AG5" s="15"/>
    </row>
    <row r="6" spans="1:33"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126"/>
      <c r="B7" s="126"/>
      <c r="C7" s="126"/>
      <c r="D7" s="126"/>
      <c r="E7" s="126"/>
      <c r="F7" s="126"/>
      <c r="G7" s="126"/>
      <c r="H7" s="126"/>
      <c r="I7" s="126"/>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392" t="str">
        <f>'[4]1.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126"/>
      <c r="B10" s="126"/>
      <c r="C10" s="126"/>
      <c r="D10" s="126"/>
      <c r="E10" s="126"/>
      <c r="F10" s="126"/>
      <c r="G10" s="126"/>
      <c r="H10" s="126"/>
      <c r="I10" s="126"/>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471" t="str">
        <f>'1. паспорт местоположение'!A12:C12</f>
        <v>L_NS2000.VL.0023</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row>
    <row r="12" spans="1:33"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39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row>
    <row r="16" spans="1:33"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row>
    <row r="17" spans="1:36"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25">
      <c r="A18" s="463" t="s">
        <v>351</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25">
      <c r="A20" s="464" t="s">
        <v>148</v>
      </c>
      <c r="B20" s="464" t="s">
        <v>147</v>
      </c>
      <c r="C20" s="445" t="s">
        <v>146</v>
      </c>
      <c r="D20" s="445"/>
      <c r="E20" s="466" t="s">
        <v>456</v>
      </c>
      <c r="F20" s="466"/>
      <c r="G20" s="464" t="s">
        <v>557</v>
      </c>
      <c r="H20" s="460" t="s">
        <v>558</v>
      </c>
      <c r="I20" s="461"/>
      <c r="J20" s="461"/>
      <c r="K20" s="461"/>
      <c r="L20" s="460" t="s">
        <v>559</v>
      </c>
      <c r="M20" s="461"/>
      <c r="N20" s="461"/>
      <c r="O20" s="461"/>
      <c r="P20" s="460" t="s">
        <v>560</v>
      </c>
      <c r="Q20" s="461"/>
      <c r="R20" s="461"/>
      <c r="S20" s="461"/>
      <c r="T20" s="460" t="s">
        <v>561</v>
      </c>
      <c r="U20" s="461"/>
      <c r="V20" s="461"/>
      <c r="W20" s="461"/>
      <c r="X20" s="460" t="s">
        <v>562</v>
      </c>
      <c r="Y20" s="461"/>
      <c r="Z20" s="461"/>
      <c r="AA20" s="461"/>
      <c r="AB20" s="460" t="s">
        <v>563</v>
      </c>
      <c r="AC20" s="461"/>
      <c r="AD20" s="461"/>
      <c r="AE20" s="461"/>
      <c r="AF20" s="467" t="s">
        <v>145</v>
      </c>
      <c r="AG20" s="468"/>
      <c r="AH20" s="337"/>
      <c r="AI20" s="337"/>
      <c r="AJ20" s="337"/>
    </row>
    <row r="21" spans="1:36" ht="99.75" customHeight="1" x14ac:dyDescent="0.25">
      <c r="A21" s="465"/>
      <c r="B21" s="465"/>
      <c r="C21" s="445"/>
      <c r="D21" s="445"/>
      <c r="E21" s="466"/>
      <c r="F21" s="466"/>
      <c r="G21" s="465"/>
      <c r="H21" s="445" t="s">
        <v>2</v>
      </c>
      <c r="I21" s="445"/>
      <c r="J21" s="445" t="s">
        <v>548</v>
      </c>
      <c r="K21" s="445"/>
      <c r="L21" s="445" t="s">
        <v>2</v>
      </c>
      <c r="M21" s="445"/>
      <c r="N21" s="445" t="s">
        <v>548</v>
      </c>
      <c r="O21" s="445"/>
      <c r="P21" s="445" t="s">
        <v>2</v>
      </c>
      <c r="Q21" s="445"/>
      <c r="R21" s="445" t="s">
        <v>548</v>
      </c>
      <c r="S21" s="445"/>
      <c r="T21" s="445" t="s">
        <v>2</v>
      </c>
      <c r="U21" s="445"/>
      <c r="V21" s="445" t="s">
        <v>548</v>
      </c>
      <c r="W21" s="445"/>
      <c r="X21" s="445" t="s">
        <v>2</v>
      </c>
      <c r="Y21" s="445"/>
      <c r="Z21" s="445" t="s">
        <v>548</v>
      </c>
      <c r="AA21" s="445"/>
      <c r="AB21" s="445" t="s">
        <v>2</v>
      </c>
      <c r="AC21" s="445"/>
      <c r="AD21" s="445" t="s">
        <v>548</v>
      </c>
      <c r="AE21" s="445"/>
      <c r="AF21" s="469"/>
      <c r="AG21" s="470"/>
    </row>
    <row r="22" spans="1:36" ht="89.25" customHeight="1" x14ac:dyDescent="0.25">
      <c r="A22" s="453"/>
      <c r="B22" s="453"/>
      <c r="C22" s="338" t="s">
        <v>2</v>
      </c>
      <c r="D22" s="338" t="s">
        <v>457</v>
      </c>
      <c r="E22" s="339" t="s">
        <v>549</v>
      </c>
      <c r="F22" s="339" t="s">
        <v>550</v>
      </c>
      <c r="G22" s="453"/>
      <c r="H22" s="340" t="s">
        <v>333</v>
      </c>
      <c r="I22" s="340" t="s">
        <v>334</v>
      </c>
      <c r="J22" s="340" t="s">
        <v>333</v>
      </c>
      <c r="K22" s="340" t="s">
        <v>334</v>
      </c>
      <c r="L22" s="340" t="s">
        <v>333</v>
      </c>
      <c r="M22" s="340" t="s">
        <v>334</v>
      </c>
      <c r="N22" s="340" t="s">
        <v>333</v>
      </c>
      <c r="O22" s="340" t="s">
        <v>334</v>
      </c>
      <c r="P22" s="340" t="s">
        <v>333</v>
      </c>
      <c r="Q22" s="340" t="s">
        <v>334</v>
      </c>
      <c r="R22" s="340" t="s">
        <v>333</v>
      </c>
      <c r="S22" s="340" t="s">
        <v>334</v>
      </c>
      <c r="T22" s="340" t="s">
        <v>333</v>
      </c>
      <c r="U22" s="340" t="s">
        <v>334</v>
      </c>
      <c r="V22" s="340" t="s">
        <v>333</v>
      </c>
      <c r="W22" s="340" t="s">
        <v>334</v>
      </c>
      <c r="X22" s="340" t="s">
        <v>333</v>
      </c>
      <c r="Y22" s="340" t="s">
        <v>334</v>
      </c>
      <c r="Z22" s="340" t="s">
        <v>333</v>
      </c>
      <c r="AA22" s="340" t="s">
        <v>334</v>
      </c>
      <c r="AB22" s="340" t="s">
        <v>333</v>
      </c>
      <c r="AC22" s="340" t="s">
        <v>334</v>
      </c>
      <c r="AD22" s="340" t="s">
        <v>333</v>
      </c>
      <c r="AE22" s="340" t="s">
        <v>334</v>
      </c>
      <c r="AF22" s="338" t="s">
        <v>458</v>
      </c>
      <c r="AG22" s="338" t="s">
        <v>457</v>
      </c>
    </row>
    <row r="23" spans="1:36"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16</v>
      </c>
      <c r="U23" s="336">
        <v>17</v>
      </c>
      <c r="V23" s="336">
        <v>18</v>
      </c>
      <c r="W23" s="336">
        <v>19</v>
      </c>
      <c r="X23" s="336">
        <v>16</v>
      </c>
      <c r="Y23" s="336">
        <v>17</v>
      </c>
      <c r="Z23" s="336">
        <v>18</v>
      </c>
      <c r="AA23" s="336">
        <v>19</v>
      </c>
      <c r="AB23" s="336">
        <v>16</v>
      </c>
      <c r="AC23" s="336">
        <v>17</v>
      </c>
      <c r="AD23" s="336">
        <v>18</v>
      </c>
      <c r="AE23" s="336">
        <v>19</v>
      </c>
      <c r="AF23" s="336">
        <v>20</v>
      </c>
      <c r="AG23" s="336">
        <v>21</v>
      </c>
    </row>
    <row r="24" spans="1:36" ht="47.25" customHeight="1" x14ac:dyDescent="0.25">
      <c r="A24" s="341">
        <v>1</v>
      </c>
      <c r="B24" s="342" t="s">
        <v>144</v>
      </c>
      <c r="C24" s="358">
        <v>0</v>
      </c>
      <c r="D24" s="358">
        <v>1224.56</v>
      </c>
      <c r="E24" s="358">
        <v>0</v>
      </c>
      <c r="F24" s="358">
        <v>0</v>
      </c>
      <c r="G24" s="359">
        <v>24.901319999999998</v>
      </c>
      <c r="H24" s="358">
        <v>0</v>
      </c>
      <c r="I24" s="358">
        <v>0</v>
      </c>
      <c r="J24" s="360">
        <v>858.01747999999998</v>
      </c>
      <c r="K24" s="360">
        <v>0</v>
      </c>
      <c r="L24" s="360">
        <v>0</v>
      </c>
      <c r="M24" s="360">
        <v>0</v>
      </c>
      <c r="N24" s="359">
        <v>341.64132000000001</v>
      </c>
      <c r="O24" s="360">
        <v>0</v>
      </c>
      <c r="P24" s="360">
        <v>0</v>
      </c>
      <c r="Q24" s="360">
        <v>0</v>
      </c>
      <c r="R24" s="360">
        <v>0</v>
      </c>
      <c r="S24" s="360">
        <v>0</v>
      </c>
      <c r="T24" s="360">
        <v>0</v>
      </c>
      <c r="U24" s="360">
        <v>0</v>
      </c>
      <c r="V24" s="360">
        <v>0</v>
      </c>
      <c r="W24" s="360">
        <v>0</v>
      </c>
      <c r="X24" s="360">
        <v>0</v>
      </c>
      <c r="Y24" s="360">
        <v>0</v>
      </c>
      <c r="Z24" s="360">
        <v>0</v>
      </c>
      <c r="AA24" s="360">
        <v>0</v>
      </c>
      <c r="AB24" s="360">
        <v>0</v>
      </c>
      <c r="AC24" s="360">
        <v>0</v>
      </c>
      <c r="AD24" s="360">
        <v>0</v>
      </c>
      <c r="AE24" s="360">
        <v>0</v>
      </c>
      <c r="AF24" s="360">
        <v>0</v>
      </c>
      <c r="AG24" s="361">
        <f>G24+J24+N24</f>
        <v>1224.5601199999999</v>
      </c>
    </row>
    <row r="25" spans="1:36" ht="24" customHeight="1" x14ac:dyDescent="0.25">
      <c r="A25" s="343" t="s">
        <v>459</v>
      </c>
      <c r="B25" s="344" t="s">
        <v>143</v>
      </c>
      <c r="C25" s="358">
        <v>0</v>
      </c>
      <c r="D25" s="358">
        <v>0</v>
      </c>
      <c r="E25" s="358">
        <v>0</v>
      </c>
      <c r="F25" s="358">
        <v>0</v>
      </c>
      <c r="G25" s="358">
        <v>0</v>
      </c>
      <c r="H25" s="358">
        <v>0</v>
      </c>
      <c r="I25" s="358">
        <v>0</v>
      </c>
      <c r="J25" s="360">
        <v>0</v>
      </c>
      <c r="K25" s="360">
        <v>0</v>
      </c>
      <c r="L25" s="360">
        <v>0</v>
      </c>
      <c r="M25" s="360">
        <v>0</v>
      </c>
      <c r="N25" s="360">
        <v>0</v>
      </c>
      <c r="O25" s="360">
        <v>0</v>
      </c>
      <c r="P25" s="360">
        <v>0</v>
      </c>
      <c r="Q25" s="360">
        <v>0</v>
      </c>
      <c r="R25" s="360">
        <v>0</v>
      </c>
      <c r="S25" s="360">
        <v>0</v>
      </c>
      <c r="T25" s="360">
        <v>0</v>
      </c>
      <c r="U25" s="360">
        <v>0</v>
      </c>
      <c r="V25" s="360">
        <v>0</v>
      </c>
      <c r="W25" s="360">
        <v>0</v>
      </c>
      <c r="X25" s="360">
        <v>0</v>
      </c>
      <c r="Y25" s="360">
        <v>0</v>
      </c>
      <c r="Z25" s="360">
        <v>0</v>
      </c>
      <c r="AA25" s="360">
        <v>0</v>
      </c>
      <c r="AB25" s="360">
        <v>0</v>
      </c>
      <c r="AC25" s="360">
        <v>0</v>
      </c>
      <c r="AD25" s="360">
        <v>0</v>
      </c>
      <c r="AE25" s="360">
        <v>0</v>
      </c>
      <c r="AF25" s="360">
        <v>0</v>
      </c>
      <c r="AG25" s="361">
        <f t="shared" ref="AG25:AG64" si="0">G25+J25+N25</f>
        <v>0</v>
      </c>
    </row>
    <row r="26" spans="1:36" x14ac:dyDescent="0.25">
      <c r="A26" s="343" t="s">
        <v>460</v>
      </c>
      <c r="B26" s="344" t="s">
        <v>142</v>
      </c>
      <c r="C26" s="358">
        <v>0</v>
      </c>
      <c r="D26" s="358">
        <v>0</v>
      </c>
      <c r="E26" s="358">
        <v>0</v>
      </c>
      <c r="F26" s="358">
        <v>0</v>
      </c>
      <c r="G26" s="358">
        <v>0</v>
      </c>
      <c r="H26" s="358">
        <v>0</v>
      </c>
      <c r="I26" s="358">
        <v>0</v>
      </c>
      <c r="J26" s="360">
        <v>0</v>
      </c>
      <c r="K26" s="360">
        <v>0</v>
      </c>
      <c r="L26" s="360">
        <v>0</v>
      </c>
      <c r="M26" s="360">
        <v>0</v>
      </c>
      <c r="N26" s="360">
        <v>0</v>
      </c>
      <c r="O26" s="360">
        <v>0</v>
      </c>
      <c r="P26" s="360">
        <v>0</v>
      </c>
      <c r="Q26" s="360">
        <v>0</v>
      </c>
      <c r="R26" s="360">
        <v>0</v>
      </c>
      <c r="S26" s="360">
        <v>0</v>
      </c>
      <c r="T26" s="360">
        <v>0</v>
      </c>
      <c r="U26" s="360">
        <v>0</v>
      </c>
      <c r="V26" s="360">
        <v>0</v>
      </c>
      <c r="W26" s="360">
        <v>0</v>
      </c>
      <c r="X26" s="360">
        <v>0</v>
      </c>
      <c r="Y26" s="360">
        <v>0</v>
      </c>
      <c r="Z26" s="360">
        <v>0</v>
      </c>
      <c r="AA26" s="360">
        <v>0</v>
      </c>
      <c r="AB26" s="360">
        <v>0</v>
      </c>
      <c r="AC26" s="360">
        <v>0</v>
      </c>
      <c r="AD26" s="360">
        <v>0</v>
      </c>
      <c r="AE26" s="360">
        <v>0</v>
      </c>
      <c r="AF26" s="360">
        <v>0</v>
      </c>
      <c r="AG26" s="361">
        <f t="shared" si="0"/>
        <v>0</v>
      </c>
    </row>
    <row r="27" spans="1:36" ht="31.5" x14ac:dyDescent="0.25">
      <c r="A27" s="343" t="s">
        <v>461</v>
      </c>
      <c r="B27" s="344" t="s">
        <v>392</v>
      </c>
      <c r="C27" s="358">
        <v>0</v>
      </c>
      <c r="D27" s="358">
        <f>D30</f>
        <v>1022.4952900000001</v>
      </c>
      <c r="E27" s="358">
        <v>0</v>
      </c>
      <c r="F27" s="358">
        <v>0</v>
      </c>
      <c r="G27" s="358">
        <v>0</v>
      </c>
      <c r="H27" s="358">
        <v>0</v>
      </c>
      <c r="I27" s="358">
        <v>0</v>
      </c>
      <c r="J27" s="360">
        <v>0</v>
      </c>
      <c r="K27" s="360">
        <v>0</v>
      </c>
      <c r="L27" s="360">
        <v>0</v>
      </c>
      <c r="M27" s="360">
        <v>0</v>
      </c>
      <c r="N27" s="360">
        <v>0</v>
      </c>
      <c r="O27" s="360">
        <v>0</v>
      </c>
      <c r="P27" s="360">
        <v>0</v>
      </c>
      <c r="Q27" s="360">
        <v>0</v>
      </c>
      <c r="R27" s="360">
        <v>0</v>
      </c>
      <c r="S27" s="360">
        <v>0</v>
      </c>
      <c r="T27" s="360">
        <v>0</v>
      </c>
      <c r="U27" s="360">
        <v>0</v>
      </c>
      <c r="V27" s="360">
        <v>0</v>
      </c>
      <c r="W27" s="360">
        <v>0</v>
      </c>
      <c r="X27" s="360">
        <v>0</v>
      </c>
      <c r="Y27" s="360">
        <v>0</v>
      </c>
      <c r="Z27" s="360">
        <v>0</v>
      </c>
      <c r="AA27" s="360">
        <v>0</v>
      </c>
      <c r="AB27" s="360">
        <v>0</v>
      </c>
      <c r="AC27" s="360">
        <v>0</v>
      </c>
      <c r="AD27" s="360">
        <v>0</v>
      </c>
      <c r="AE27" s="360">
        <v>0</v>
      </c>
      <c r="AF27" s="360">
        <v>0</v>
      </c>
      <c r="AG27" s="361">
        <f t="shared" si="0"/>
        <v>0</v>
      </c>
    </row>
    <row r="28" spans="1:36" x14ac:dyDescent="0.25">
      <c r="A28" s="343" t="s">
        <v>462</v>
      </c>
      <c r="B28" s="344" t="s">
        <v>463</v>
      </c>
      <c r="C28" s="358">
        <v>0</v>
      </c>
      <c r="D28" s="358">
        <v>0</v>
      </c>
      <c r="E28" s="358">
        <v>0</v>
      </c>
      <c r="F28" s="358">
        <v>0</v>
      </c>
      <c r="G28" s="358">
        <v>0</v>
      </c>
      <c r="H28" s="358">
        <v>0</v>
      </c>
      <c r="I28" s="358">
        <v>0</v>
      </c>
      <c r="J28" s="360">
        <v>0</v>
      </c>
      <c r="K28" s="360">
        <v>0</v>
      </c>
      <c r="L28" s="360">
        <v>0</v>
      </c>
      <c r="M28" s="360">
        <v>0</v>
      </c>
      <c r="N28" s="360">
        <v>0</v>
      </c>
      <c r="O28" s="360">
        <v>0</v>
      </c>
      <c r="P28" s="360">
        <v>0</v>
      </c>
      <c r="Q28" s="360">
        <v>0</v>
      </c>
      <c r="R28" s="360">
        <v>0</v>
      </c>
      <c r="S28" s="360">
        <v>0</v>
      </c>
      <c r="T28" s="360">
        <v>0</v>
      </c>
      <c r="U28" s="360">
        <v>0</v>
      </c>
      <c r="V28" s="360">
        <v>0</v>
      </c>
      <c r="W28" s="360">
        <v>0</v>
      </c>
      <c r="X28" s="360">
        <v>0</v>
      </c>
      <c r="Y28" s="360">
        <v>0</v>
      </c>
      <c r="Z28" s="360">
        <v>0</v>
      </c>
      <c r="AA28" s="360">
        <v>0</v>
      </c>
      <c r="AB28" s="360">
        <v>0</v>
      </c>
      <c r="AC28" s="360">
        <v>0</v>
      </c>
      <c r="AD28" s="360">
        <v>0</v>
      </c>
      <c r="AE28" s="360">
        <v>0</v>
      </c>
      <c r="AF28" s="360">
        <v>0</v>
      </c>
      <c r="AG28" s="361">
        <f t="shared" si="0"/>
        <v>0</v>
      </c>
    </row>
    <row r="29" spans="1:36" x14ac:dyDescent="0.25">
      <c r="A29" s="343" t="s">
        <v>464</v>
      </c>
      <c r="B29" s="345" t="s">
        <v>393</v>
      </c>
      <c r="C29" s="358">
        <v>0</v>
      </c>
      <c r="D29" s="358">
        <f>D24-D30</f>
        <v>202.06470999999988</v>
      </c>
      <c r="E29" s="358">
        <v>0</v>
      </c>
      <c r="F29" s="358">
        <v>0</v>
      </c>
      <c r="G29" s="358">
        <v>0</v>
      </c>
      <c r="H29" s="358">
        <v>0</v>
      </c>
      <c r="I29" s="358">
        <v>0</v>
      </c>
      <c r="J29" s="360">
        <v>0</v>
      </c>
      <c r="K29" s="360">
        <v>0</v>
      </c>
      <c r="L29" s="360">
        <v>0</v>
      </c>
      <c r="M29" s="360">
        <v>0</v>
      </c>
      <c r="N29" s="360">
        <v>0</v>
      </c>
      <c r="O29" s="360">
        <v>0</v>
      </c>
      <c r="P29" s="360">
        <v>0</v>
      </c>
      <c r="Q29" s="360">
        <v>0</v>
      </c>
      <c r="R29" s="360">
        <v>0</v>
      </c>
      <c r="S29" s="360">
        <v>0</v>
      </c>
      <c r="T29" s="360">
        <v>0</v>
      </c>
      <c r="U29" s="360">
        <v>0</v>
      </c>
      <c r="V29" s="360">
        <v>0</v>
      </c>
      <c r="W29" s="360">
        <v>0</v>
      </c>
      <c r="X29" s="360">
        <v>0</v>
      </c>
      <c r="Y29" s="360">
        <v>0</v>
      </c>
      <c r="Z29" s="360">
        <v>0</v>
      </c>
      <c r="AA29" s="360">
        <v>0</v>
      </c>
      <c r="AB29" s="360">
        <v>0</v>
      </c>
      <c r="AC29" s="360">
        <v>0</v>
      </c>
      <c r="AD29" s="360">
        <v>0</v>
      </c>
      <c r="AE29" s="360">
        <v>0</v>
      </c>
      <c r="AF29" s="360">
        <v>0</v>
      </c>
      <c r="AG29" s="361">
        <f t="shared" si="0"/>
        <v>0</v>
      </c>
    </row>
    <row r="30" spans="1:36" ht="47.25" x14ac:dyDescent="0.25">
      <c r="A30" s="341" t="s">
        <v>63</v>
      </c>
      <c r="B30" s="342" t="s">
        <v>465</v>
      </c>
      <c r="C30" s="358">
        <v>0</v>
      </c>
      <c r="D30" s="358">
        <f>D31+D32+D33+D34</f>
        <v>1022.4952900000001</v>
      </c>
      <c r="E30" s="358">
        <v>0</v>
      </c>
      <c r="F30" s="358">
        <v>0</v>
      </c>
      <c r="G30" s="344">
        <v>12.48879</v>
      </c>
      <c r="H30" s="358">
        <v>0</v>
      </c>
      <c r="I30" s="358">
        <v>0</v>
      </c>
      <c r="J30" s="362">
        <v>1010.0065</v>
      </c>
      <c r="K30" s="360">
        <v>0</v>
      </c>
      <c r="L30" s="360">
        <v>0</v>
      </c>
      <c r="M30" s="360">
        <v>0</v>
      </c>
      <c r="N30" s="360">
        <v>0</v>
      </c>
      <c r="O30" s="360">
        <v>0</v>
      </c>
      <c r="P30" s="360">
        <v>0</v>
      </c>
      <c r="Q30" s="360">
        <v>0</v>
      </c>
      <c r="R30" s="360">
        <v>0</v>
      </c>
      <c r="S30" s="360">
        <v>0</v>
      </c>
      <c r="T30" s="360">
        <v>0</v>
      </c>
      <c r="U30" s="360">
        <v>0</v>
      </c>
      <c r="V30" s="360">
        <v>0</v>
      </c>
      <c r="W30" s="360">
        <v>0</v>
      </c>
      <c r="X30" s="360">
        <v>0</v>
      </c>
      <c r="Y30" s="360">
        <v>0</v>
      </c>
      <c r="Z30" s="360">
        <v>0</v>
      </c>
      <c r="AA30" s="360">
        <v>0</v>
      </c>
      <c r="AB30" s="360">
        <v>0</v>
      </c>
      <c r="AC30" s="360">
        <v>0</v>
      </c>
      <c r="AD30" s="360">
        <v>0</v>
      </c>
      <c r="AE30" s="360">
        <v>0</v>
      </c>
      <c r="AF30" s="360">
        <v>0</v>
      </c>
      <c r="AG30" s="361">
        <f t="shared" si="0"/>
        <v>1022.49529</v>
      </c>
    </row>
    <row r="31" spans="1:36" x14ac:dyDescent="0.25">
      <c r="A31" s="341" t="s">
        <v>466</v>
      </c>
      <c r="B31" s="344" t="s">
        <v>141</v>
      </c>
      <c r="C31" s="358">
        <v>0</v>
      </c>
      <c r="D31" s="358">
        <v>66.602680000000007</v>
      </c>
      <c r="E31" s="358">
        <v>0</v>
      </c>
      <c r="F31" s="358">
        <v>0</v>
      </c>
      <c r="G31" s="358">
        <v>0</v>
      </c>
      <c r="H31" s="358">
        <v>0</v>
      </c>
      <c r="I31" s="358">
        <v>0</v>
      </c>
      <c r="J31" s="362">
        <f>J30-J32-J33-J34</f>
        <v>54.113889999999969</v>
      </c>
      <c r="K31" s="360">
        <v>0</v>
      </c>
      <c r="L31" s="360">
        <v>0</v>
      </c>
      <c r="M31" s="360">
        <v>0</v>
      </c>
      <c r="N31" s="360">
        <v>0</v>
      </c>
      <c r="O31" s="360">
        <v>0</v>
      </c>
      <c r="P31" s="360">
        <v>0</v>
      </c>
      <c r="Q31" s="360">
        <v>0</v>
      </c>
      <c r="R31" s="360">
        <v>0</v>
      </c>
      <c r="S31" s="360">
        <v>0</v>
      </c>
      <c r="T31" s="360">
        <v>0</v>
      </c>
      <c r="U31" s="360">
        <v>0</v>
      </c>
      <c r="V31" s="360">
        <v>0</v>
      </c>
      <c r="W31" s="360">
        <v>0</v>
      </c>
      <c r="X31" s="360">
        <v>0</v>
      </c>
      <c r="Y31" s="360">
        <v>0</v>
      </c>
      <c r="Z31" s="360">
        <v>0</v>
      </c>
      <c r="AA31" s="360">
        <v>0</v>
      </c>
      <c r="AB31" s="360">
        <v>0</v>
      </c>
      <c r="AC31" s="360">
        <v>0</v>
      </c>
      <c r="AD31" s="360">
        <v>0</v>
      </c>
      <c r="AE31" s="360">
        <v>0</v>
      </c>
      <c r="AF31" s="360">
        <v>0</v>
      </c>
      <c r="AG31" s="361">
        <f t="shared" si="0"/>
        <v>54.113889999999969</v>
      </c>
    </row>
    <row r="32" spans="1:36" ht="31.5" x14ac:dyDescent="0.25">
      <c r="A32" s="341" t="s">
        <v>467</v>
      </c>
      <c r="B32" s="344" t="s">
        <v>140</v>
      </c>
      <c r="C32" s="358">
        <v>0</v>
      </c>
      <c r="D32" s="358">
        <v>388.70254</v>
      </c>
      <c r="E32" s="358">
        <v>0</v>
      </c>
      <c r="F32" s="358">
        <v>0</v>
      </c>
      <c r="G32" s="358">
        <v>0</v>
      </c>
      <c r="H32" s="358">
        <v>0</v>
      </c>
      <c r="I32" s="358">
        <v>0</v>
      </c>
      <c r="J32" s="362">
        <f t="shared" ref="J32:J64" si="1">D32</f>
        <v>388.70254</v>
      </c>
      <c r="K32" s="360">
        <v>0</v>
      </c>
      <c r="L32" s="360">
        <v>0</v>
      </c>
      <c r="M32" s="360">
        <v>0</v>
      </c>
      <c r="N32" s="360">
        <v>0</v>
      </c>
      <c r="O32" s="360">
        <v>0</v>
      </c>
      <c r="P32" s="360">
        <v>0</v>
      </c>
      <c r="Q32" s="360">
        <v>0</v>
      </c>
      <c r="R32" s="360">
        <v>0</v>
      </c>
      <c r="S32" s="360">
        <v>0</v>
      </c>
      <c r="T32" s="360">
        <v>0</v>
      </c>
      <c r="U32" s="360">
        <v>0</v>
      </c>
      <c r="V32" s="360">
        <v>0</v>
      </c>
      <c r="W32" s="360">
        <v>0</v>
      </c>
      <c r="X32" s="360">
        <v>0</v>
      </c>
      <c r="Y32" s="360">
        <v>0</v>
      </c>
      <c r="Z32" s="360">
        <v>0</v>
      </c>
      <c r="AA32" s="360">
        <v>0</v>
      </c>
      <c r="AB32" s="360">
        <v>0</v>
      </c>
      <c r="AC32" s="360">
        <v>0</v>
      </c>
      <c r="AD32" s="360">
        <v>0</v>
      </c>
      <c r="AE32" s="360">
        <v>0</v>
      </c>
      <c r="AF32" s="360">
        <v>0</v>
      </c>
      <c r="AG32" s="361">
        <f t="shared" si="0"/>
        <v>388.70254</v>
      </c>
    </row>
    <row r="33" spans="1:33" x14ac:dyDescent="0.25">
      <c r="A33" s="341" t="s">
        <v>468</v>
      </c>
      <c r="B33" s="344" t="s">
        <v>139</v>
      </c>
      <c r="C33" s="358">
        <v>0</v>
      </c>
      <c r="D33" s="358">
        <v>296.51736</v>
      </c>
      <c r="E33" s="358">
        <v>0</v>
      </c>
      <c r="F33" s="358">
        <v>0</v>
      </c>
      <c r="G33" s="358">
        <v>0</v>
      </c>
      <c r="H33" s="358">
        <v>0</v>
      </c>
      <c r="I33" s="358">
        <v>0</v>
      </c>
      <c r="J33" s="362">
        <f t="shared" si="1"/>
        <v>296.51736</v>
      </c>
      <c r="K33" s="360">
        <v>0</v>
      </c>
      <c r="L33" s="360">
        <v>0</v>
      </c>
      <c r="M33" s="360">
        <v>0</v>
      </c>
      <c r="N33" s="360">
        <v>0</v>
      </c>
      <c r="O33" s="360">
        <v>0</v>
      </c>
      <c r="P33" s="360">
        <v>0</v>
      </c>
      <c r="Q33" s="360">
        <v>0</v>
      </c>
      <c r="R33" s="360">
        <v>0</v>
      </c>
      <c r="S33" s="360">
        <v>0</v>
      </c>
      <c r="T33" s="360">
        <v>0</v>
      </c>
      <c r="U33" s="360">
        <v>0</v>
      </c>
      <c r="V33" s="360">
        <v>0</v>
      </c>
      <c r="W33" s="360">
        <v>0</v>
      </c>
      <c r="X33" s="360">
        <v>0</v>
      </c>
      <c r="Y33" s="360">
        <v>0</v>
      </c>
      <c r="Z33" s="360">
        <v>0</v>
      </c>
      <c r="AA33" s="360">
        <v>0</v>
      </c>
      <c r="AB33" s="360">
        <v>0</v>
      </c>
      <c r="AC33" s="360">
        <v>0</v>
      </c>
      <c r="AD33" s="360">
        <v>0</v>
      </c>
      <c r="AE33" s="360">
        <v>0</v>
      </c>
      <c r="AF33" s="360">
        <v>0</v>
      </c>
      <c r="AG33" s="361">
        <f t="shared" si="0"/>
        <v>296.51736</v>
      </c>
    </row>
    <row r="34" spans="1:33" x14ac:dyDescent="0.25">
      <c r="A34" s="341" t="s">
        <v>469</v>
      </c>
      <c r="B34" s="344" t="s">
        <v>138</v>
      </c>
      <c r="C34" s="358">
        <v>0</v>
      </c>
      <c r="D34" s="358">
        <v>270.67271</v>
      </c>
      <c r="E34" s="358">
        <v>0</v>
      </c>
      <c r="F34" s="358">
        <v>0</v>
      </c>
      <c r="G34" s="358">
        <v>0</v>
      </c>
      <c r="H34" s="358">
        <v>0</v>
      </c>
      <c r="I34" s="358">
        <v>0</v>
      </c>
      <c r="J34" s="362">
        <f t="shared" si="1"/>
        <v>270.67271</v>
      </c>
      <c r="K34" s="360">
        <v>0</v>
      </c>
      <c r="L34" s="360">
        <v>0</v>
      </c>
      <c r="M34" s="360">
        <v>0</v>
      </c>
      <c r="N34" s="360">
        <v>0</v>
      </c>
      <c r="O34" s="360">
        <v>0</v>
      </c>
      <c r="P34" s="360">
        <v>0</v>
      </c>
      <c r="Q34" s="360">
        <v>0</v>
      </c>
      <c r="R34" s="360">
        <v>0</v>
      </c>
      <c r="S34" s="360">
        <v>0</v>
      </c>
      <c r="T34" s="360">
        <v>0</v>
      </c>
      <c r="U34" s="360">
        <v>0</v>
      </c>
      <c r="V34" s="360">
        <v>0</v>
      </c>
      <c r="W34" s="360">
        <v>0</v>
      </c>
      <c r="X34" s="360">
        <v>0</v>
      </c>
      <c r="Y34" s="360">
        <v>0</v>
      </c>
      <c r="Z34" s="360">
        <v>0</v>
      </c>
      <c r="AA34" s="360">
        <v>0</v>
      </c>
      <c r="AB34" s="360">
        <v>0</v>
      </c>
      <c r="AC34" s="360">
        <v>0</v>
      </c>
      <c r="AD34" s="360">
        <v>0</v>
      </c>
      <c r="AE34" s="360">
        <v>0</v>
      </c>
      <c r="AF34" s="360">
        <v>0</v>
      </c>
      <c r="AG34" s="361">
        <f t="shared" si="0"/>
        <v>270.67271</v>
      </c>
    </row>
    <row r="35" spans="1:33" ht="31.5" x14ac:dyDescent="0.25">
      <c r="A35" s="341" t="s">
        <v>62</v>
      </c>
      <c r="B35" s="342" t="s">
        <v>470</v>
      </c>
      <c r="C35" s="358">
        <v>0</v>
      </c>
      <c r="D35" s="358">
        <v>0</v>
      </c>
      <c r="E35" s="358">
        <v>0</v>
      </c>
      <c r="F35" s="358">
        <v>0</v>
      </c>
      <c r="G35" s="358">
        <v>0</v>
      </c>
      <c r="H35" s="358">
        <v>0</v>
      </c>
      <c r="I35" s="358">
        <v>0</v>
      </c>
      <c r="J35" s="362">
        <f t="shared" si="1"/>
        <v>0</v>
      </c>
      <c r="K35" s="360">
        <v>0</v>
      </c>
      <c r="L35" s="360">
        <v>0</v>
      </c>
      <c r="M35" s="360">
        <v>0</v>
      </c>
      <c r="N35" s="360">
        <v>0</v>
      </c>
      <c r="O35" s="360">
        <v>0</v>
      </c>
      <c r="P35" s="360">
        <v>0</v>
      </c>
      <c r="Q35" s="360">
        <v>0</v>
      </c>
      <c r="R35" s="360">
        <v>0</v>
      </c>
      <c r="S35" s="360">
        <v>0</v>
      </c>
      <c r="T35" s="360">
        <v>0</v>
      </c>
      <c r="U35" s="360">
        <v>0</v>
      </c>
      <c r="V35" s="360">
        <v>0</v>
      </c>
      <c r="W35" s="360">
        <v>0</v>
      </c>
      <c r="X35" s="360">
        <v>0</v>
      </c>
      <c r="Y35" s="360">
        <v>0</v>
      </c>
      <c r="Z35" s="360">
        <v>0</v>
      </c>
      <c r="AA35" s="360">
        <v>0</v>
      </c>
      <c r="AB35" s="360">
        <v>0</v>
      </c>
      <c r="AC35" s="360">
        <v>0</v>
      </c>
      <c r="AD35" s="360">
        <v>0</v>
      </c>
      <c r="AE35" s="360">
        <v>0</v>
      </c>
      <c r="AF35" s="360">
        <v>0</v>
      </c>
      <c r="AG35" s="361">
        <f t="shared" si="0"/>
        <v>0</v>
      </c>
    </row>
    <row r="36" spans="1:33" ht="31.5" x14ac:dyDescent="0.25">
      <c r="A36" s="343" t="s">
        <v>471</v>
      </c>
      <c r="B36" s="346" t="s">
        <v>551</v>
      </c>
      <c r="C36" s="358">
        <v>0</v>
      </c>
      <c r="D36" s="358">
        <v>0</v>
      </c>
      <c r="E36" s="358">
        <v>0</v>
      </c>
      <c r="F36" s="358">
        <v>0</v>
      </c>
      <c r="G36" s="358">
        <v>0</v>
      </c>
      <c r="H36" s="358">
        <v>0</v>
      </c>
      <c r="I36" s="358">
        <v>0</v>
      </c>
      <c r="J36" s="362">
        <f t="shared" si="1"/>
        <v>0</v>
      </c>
      <c r="K36" s="360">
        <v>0</v>
      </c>
      <c r="L36" s="360">
        <v>0</v>
      </c>
      <c r="M36" s="360">
        <v>0</v>
      </c>
      <c r="N36" s="360">
        <v>0</v>
      </c>
      <c r="O36" s="360">
        <v>0</v>
      </c>
      <c r="P36" s="360">
        <v>0</v>
      </c>
      <c r="Q36" s="360">
        <v>0</v>
      </c>
      <c r="R36" s="360">
        <v>0</v>
      </c>
      <c r="S36" s="360">
        <v>0</v>
      </c>
      <c r="T36" s="360">
        <v>0</v>
      </c>
      <c r="U36" s="360">
        <v>0</v>
      </c>
      <c r="V36" s="360">
        <v>0</v>
      </c>
      <c r="W36" s="360">
        <v>0</v>
      </c>
      <c r="X36" s="360">
        <v>0</v>
      </c>
      <c r="Y36" s="360">
        <v>0</v>
      </c>
      <c r="Z36" s="360">
        <v>0</v>
      </c>
      <c r="AA36" s="360">
        <v>0</v>
      </c>
      <c r="AB36" s="360">
        <v>0</v>
      </c>
      <c r="AC36" s="360">
        <v>0</v>
      </c>
      <c r="AD36" s="360">
        <v>0</v>
      </c>
      <c r="AE36" s="360">
        <v>0</v>
      </c>
      <c r="AF36" s="360">
        <v>0</v>
      </c>
      <c r="AG36" s="361">
        <f t="shared" si="0"/>
        <v>0</v>
      </c>
    </row>
    <row r="37" spans="1:33" x14ac:dyDescent="0.25">
      <c r="A37" s="343" t="s">
        <v>472</v>
      </c>
      <c r="B37" s="346" t="s">
        <v>552</v>
      </c>
      <c r="C37" s="358">
        <v>0</v>
      </c>
      <c r="D37" s="358">
        <v>0</v>
      </c>
      <c r="E37" s="358">
        <v>0</v>
      </c>
      <c r="F37" s="358">
        <v>0</v>
      </c>
      <c r="G37" s="358">
        <v>0</v>
      </c>
      <c r="H37" s="358">
        <v>0</v>
      </c>
      <c r="I37" s="358">
        <v>0</v>
      </c>
      <c r="J37" s="362">
        <f t="shared" si="1"/>
        <v>0</v>
      </c>
      <c r="K37" s="360">
        <v>0</v>
      </c>
      <c r="L37" s="360">
        <v>0</v>
      </c>
      <c r="M37" s="360">
        <v>0</v>
      </c>
      <c r="N37" s="360">
        <v>0</v>
      </c>
      <c r="O37" s="360">
        <v>0</v>
      </c>
      <c r="P37" s="360">
        <v>0</v>
      </c>
      <c r="Q37" s="360">
        <v>0</v>
      </c>
      <c r="R37" s="360">
        <v>0</v>
      </c>
      <c r="S37" s="360">
        <v>0</v>
      </c>
      <c r="T37" s="360">
        <v>0</v>
      </c>
      <c r="U37" s="360">
        <v>0</v>
      </c>
      <c r="V37" s="360">
        <v>0</v>
      </c>
      <c r="W37" s="360">
        <v>0</v>
      </c>
      <c r="X37" s="360">
        <v>0</v>
      </c>
      <c r="Y37" s="360">
        <v>0</v>
      </c>
      <c r="Z37" s="360">
        <v>0</v>
      </c>
      <c r="AA37" s="360">
        <v>0</v>
      </c>
      <c r="AB37" s="360">
        <v>0</v>
      </c>
      <c r="AC37" s="360">
        <v>0</v>
      </c>
      <c r="AD37" s="360">
        <v>0</v>
      </c>
      <c r="AE37" s="360">
        <v>0</v>
      </c>
      <c r="AF37" s="360">
        <v>0</v>
      </c>
      <c r="AG37" s="361">
        <f t="shared" si="0"/>
        <v>0</v>
      </c>
    </row>
    <row r="38" spans="1:33" x14ac:dyDescent="0.25">
      <c r="A38" s="343" t="s">
        <v>473</v>
      </c>
      <c r="B38" s="346" t="s">
        <v>136</v>
      </c>
      <c r="C38" s="358">
        <v>0</v>
      </c>
      <c r="D38" s="358">
        <v>0</v>
      </c>
      <c r="E38" s="358">
        <v>0</v>
      </c>
      <c r="F38" s="358">
        <v>0</v>
      </c>
      <c r="G38" s="358">
        <v>0</v>
      </c>
      <c r="H38" s="358">
        <v>0</v>
      </c>
      <c r="I38" s="358">
        <v>0</v>
      </c>
      <c r="J38" s="362">
        <f t="shared" si="1"/>
        <v>0</v>
      </c>
      <c r="K38" s="360">
        <v>0</v>
      </c>
      <c r="L38" s="360">
        <v>0</v>
      </c>
      <c r="M38" s="360">
        <v>0</v>
      </c>
      <c r="N38" s="360">
        <v>0</v>
      </c>
      <c r="O38" s="360">
        <v>0</v>
      </c>
      <c r="P38" s="360">
        <v>0</v>
      </c>
      <c r="Q38" s="360">
        <v>0</v>
      </c>
      <c r="R38" s="360">
        <v>0</v>
      </c>
      <c r="S38" s="360">
        <v>0</v>
      </c>
      <c r="T38" s="360">
        <v>0</v>
      </c>
      <c r="U38" s="360">
        <v>0</v>
      </c>
      <c r="V38" s="360">
        <v>0</v>
      </c>
      <c r="W38" s="360">
        <v>0</v>
      </c>
      <c r="X38" s="360">
        <v>0</v>
      </c>
      <c r="Y38" s="360">
        <v>0</v>
      </c>
      <c r="Z38" s="360">
        <v>0</v>
      </c>
      <c r="AA38" s="360">
        <v>0</v>
      </c>
      <c r="AB38" s="360">
        <v>0</v>
      </c>
      <c r="AC38" s="360">
        <v>0</v>
      </c>
      <c r="AD38" s="360">
        <v>0</v>
      </c>
      <c r="AE38" s="360">
        <v>0</v>
      </c>
      <c r="AF38" s="360">
        <v>0</v>
      </c>
      <c r="AG38" s="361">
        <f t="shared" si="0"/>
        <v>0</v>
      </c>
    </row>
    <row r="39" spans="1:33" ht="31.5" x14ac:dyDescent="0.25">
      <c r="A39" s="343" t="s">
        <v>474</v>
      </c>
      <c r="B39" s="344" t="s">
        <v>475</v>
      </c>
      <c r="C39" s="358">
        <v>0</v>
      </c>
      <c r="D39" s="358">
        <v>0</v>
      </c>
      <c r="E39" s="358">
        <v>0</v>
      </c>
      <c r="F39" s="358">
        <v>0</v>
      </c>
      <c r="G39" s="358">
        <v>0</v>
      </c>
      <c r="H39" s="358">
        <v>0</v>
      </c>
      <c r="I39" s="358">
        <v>0</v>
      </c>
      <c r="J39" s="362">
        <f t="shared" si="1"/>
        <v>0</v>
      </c>
      <c r="K39" s="360">
        <v>0</v>
      </c>
      <c r="L39" s="360">
        <v>0</v>
      </c>
      <c r="M39" s="360">
        <v>0</v>
      </c>
      <c r="N39" s="360">
        <v>0</v>
      </c>
      <c r="O39" s="360">
        <v>0</v>
      </c>
      <c r="P39" s="360">
        <v>0</v>
      </c>
      <c r="Q39" s="360">
        <v>0</v>
      </c>
      <c r="R39" s="360">
        <v>0</v>
      </c>
      <c r="S39" s="360">
        <v>0</v>
      </c>
      <c r="T39" s="360">
        <v>0</v>
      </c>
      <c r="U39" s="360">
        <v>0</v>
      </c>
      <c r="V39" s="360">
        <v>0</v>
      </c>
      <c r="W39" s="360">
        <v>0</v>
      </c>
      <c r="X39" s="360">
        <v>0</v>
      </c>
      <c r="Y39" s="360">
        <v>0</v>
      </c>
      <c r="Z39" s="360">
        <v>0</v>
      </c>
      <c r="AA39" s="360">
        <v>0</v>
      </c>
      <c r="AB39" s="360">
        <v>0</v>
      </c>
      <c r="AC39" s="360">
        <v>0</v>
      </c>
      <c r="AD39" s="360">
        <v>0</v>
      </c>
      <c r="AE39" s="360">
        <v>0</v>
      </c>
      <c r="AF39" s="360">
        <v>0</v>
      </c>
      <c r="AG39" s="361">
        <f t="shared" si="0"/>
        <v>0</v>
      </c>
    </row>
    <row r="40" spans="1:33" ht="31.5" x14ac:dyDescent="0.25">
      <c r="A40" s="343" t="s">
        <v>476</v>
      </c>
      <c r="B40" s="344" t="s">
        <v>477</v>
      </c>
      <c r="C40" s="358">
        <v>0</v>
      </c>
      <c r="D40" s="358">
        <v>0</v>
      </c>
      <c r="E40" s="358">
        <v>0</v>
      </c>
      <c r="F40" s="358">
        <v>0</v>
      </c>
      <c r="G40" s="358">
        <v>0</v>
      </c>
      <c r="H40" s="358">
        <v>0</v>
      </c>
      <c r="I40" s="358">
        <v>0</v>
      </c>
      <c r="J40" s="362">
        <f t="shared" si="1"/>
        <v>0</v>
      </c>
      <c r="K40" s="360">
        <v>0</v>
      </c>
      <c r="L40" s="360">
        <v>0</v>
      </c>
      <c r="M40" s="360">
        <v>0</v>
      </c>
      <c r="N40" s="360">
        <v>0</v>
      </c>
      <c r="O40" s="360">
        <v>0</v>
      </c>
      <c r="P40" s="360">
        <v>0</v>
      </c>
      <c r="Q40" s="360">
        <v>0</v>
      </c>
      <c r="R40" s="360">
        <v>0</v>
      </c>
      <c r="S40" s="360">
        <v>0</v>
      </c>
      <c r="T40" s="360">
        <v>0</v>
      </c>
      <c r="U40" s="360">
        <v>0</v>
      </c>
      <c r="V40" s="360">
        <v>0</v>
      </c>
      <c r="W40" s="360">
        <v>0</v>
      </c>
      <c r="X40" s="360">
        <v>0</v>
      </c>
      <c r="Y40" s="360">
        <v>0</v>
      </c>
      <c r="Z40" s="360">
        <v>0</v>
      </c>
      <c r="AA40" s="360">
        <v>0</v>
      </c>
      <c r="AB40" s="360">
        <v>0</v>
      </c>
      <c r="AC40" s="360">
        <v>0</v>
      </c>
      <c r="AD40" s="360">
        <v>0</v>
      </c>
      <c r="AE40" s="360">
        <v>0</v>
      </c>
      <c r="AF40" s="360">
        <v>0</v>
      </c>
      <c r="AG40" s="361">
        <f t="shared" si="0"/>
        <v>0</v>
      </c>
    </row>
    <row r="41" spans="1:33" x14ac:dyDescent="0.25">
      <c r="A41" s="343" t="s">
        <v>478</v>
      </c>
      <c r="B41" s="344" t="s">
        <v>135</v>
      </c>
      <c r="C41" s="358">
        <v>0</v>
      </c>
      <c r="D41" s="358">
        <v>0</v>
      </c>
      <c r="E41" s="358">
        <v>0</v>
      </c>
      <c r="F41" s="358">
        <v>0</v>
      </c>
      <c r="G41" s="358">
        <v>0</v>
      </c>
      <c r="H41" s="358">
        <v>0</v>
      </c>
      <c r="I41" s="358">
        <v>0</v>
      </c>
      <c r="J41" s="362">
        <f t="shared" si="1"/>
        <v>0</v>
      </c>
      <c r="K41" s="360">
        <v>0</v>
      </c>
      <c r="L41" s="360">
        <v>0</v>
      </c>
      <c r="M41" s="360">
        <v>0</v>
      </c>
      <c r="N41" s="360">
        <v>0</v>
      </c>
      <c r="O41" s="360">
        <v>0</v>
      </c>
      <c r="P41" s="360">
        <v>0</v>
      </c>
      <c r="Q41" s="360">
        <v>0</v>
      </c>
      <c r="R41" s="360">
        <v>0</v>
      </c>
      <c r="S41" s="360">
        <v>0</v>
      </c>
      <c r="T41" s="360">
        <v>0</v>
      </c>
      <c r="U41" s="360">
        <v>0</v>
      </c>
      <c r="V41" s="360">
        <v>0</v>
      </c>
      <c r="W41" s="360">
        <v>0</v>
      </c>
      <c r="X41" s="360">
        <v>0</v>
      </c>
      <c r="Y41" s="360">
        <v>0</v>
      </c>
      <c r="Z41" s="360">
        <v>0</v>
      </c>
      <c r="AA41" s="360">
        <v>0</v>
      </c>
      <c r="AB41" s="360">
        <v>0</v>
      </c>
      <c r="AC41" s="360">
        <v>0</v>
      </c>
      <c r="AD41" s="360">
        <v>0</v>
      </c>
      <c r="AE41" s="360">
        <v>0</v>
      </c>
      <c r="AF41" s="360">
        <v>0</v>
      </c>
      <c r="AG41" s="361">
        <f t="shared" si="0"/>
        <v>0</v>
      </c>
    </row>
    <row r="42" spans="1:33" ht="18.75" x14ac:dyDescent="0.25">
      <c r="A42" s="343" t="s">
        <v>479</v>
      </c>
      <c r="B42" s="346" t="s">
        <v>553</v>
      </c>
      <c r="C42" s="358">
        <v>0</v>
      </c>
      <c r="D42" s="358">
        <v>0</v>
      </c>
      <c r="E42" s="358">
        <v>0</v>
      </c>
      <c r="F42" s="358">
        <v>0</v>
      </c>
      <c r="G42" s="358">
        <v>0</v>
      </c>
      <c r="H42" s="358">
        <v>0</v>
      </c>
      <c r="I42" s="358">
        <v>0</v>
      </c>
      <c r="J42" s="362">
        <f t="shared" si="1"/>
        <v>0</v>
      </c>
      <c r="K42" s="360">
        <v>0</v>
      </c>
      <c r="L42" s="360">
        <v>0</v>
      </c>
      <c r="M42" s="360">
        <v>0</v>
      </c>
      <c r="N42" s="360">
        <v>0</v>
      </c>
      <c r="O42" s="360">
        <v>0</v>
      </c>
      <c r="P42" s="360">
        <v>0</v>
      </c>
      <c r="Q42" s="360">
        <v>0</v>
      </c>
      <c r="R42" s="360">
        <v>0</v>
      </c>
      <c r="S42" s="360">
        <v>0</v>
      </c>
      <c r="T42" s="360">
        <v>0</v>
      </c>
      <c r="U42" s="360">
        <v>0</v>
      </c>
      <c r="V42" s="360">
        <v>0</v>
      </c>
      <c r="W42" s="360">
        <v>0</v>
      </c>
      <c r="X42" s="360">
        <v>0</v>
      </c>
      <c r="Y42" s="360">
        <v>0</v>
      </c>
      <c r="Z42" s="360">
        <v>0</v>
      </c>
      <c r="AA42" s="360">
        <v>0</v>
      </c>
      <c r="AB42" s="360">
        <v>0</v>
      </c>
      <c r="AC42" s="360">
        <v>0</v>
      </c>
      <c r="AD42" s="360">
        <v>0</v>
      </c>
      <c r="AE42" s="360">
        <v>0</v>
      </c>
      <c r="AF42" s="360">
        <v>0</v>
      </c>
      <c r="AG42" s="361">
        <f t="shared" si="0"/>
        <v>0</v>
      </c>
    </row>
    <row r="43" spans="1:33" x14ac:dyDescent="0.25">
      <c r="A43" s="341" t="s">
        <v>61</v>
      </c>
      <c r="B43" s="342" t="s">
        <v>137</v>
      </c>
      <c r="C43" s="358">
        <v>0</v>
      </c>
      <c r="D43" s="358">
        <v>0</v>
      </c>
      <c r="E43" s="358">
        <v>0</v>
      </c>
      <c r="F43" s="358">
        <v>0</v>
      </c>
      <c r="G43" s="358">
        <v>0</v>
      </c>
      <c r="H43" s="358">
        <v>0</v>
      </c>
      <c r="I43" s="358">
        <v>0</v>
      </c>
      <c r="J43" s="362">
        <f t="shared" si="1"/>
        <v>0</v>
      </c>
      <c r="K43" s="360">
        <v>0</v>
      </c>
      <c r="L43" s="360">
        <v>0</v>
      </c>
      <c r="M43" s="360">
        <v>0</v>
      </c>
      <c r="N43" s="360">
        <v>0</v>
      </c>
      <c r="O43" s="360">
        <v>0</v>
      </c>
      <c r="P43" s="360">
        <v>0</v>
      </c>
      <c r="Q43" s="360">
        <v>0</v>
      </c>
      <c r="R43" s="360">
        <v>0</v>
      </c>
      <c r="S43" s="360">
        <v>0</v>
      </c>
      <c r="T43" s="360">
        <v>0</v>
      </c>
      <c r="U43" s="360">
        <v>0</v>
      </c>
      <c r="V43" s="360">
        <v>0</v>
      </c>
      <c r="W43" s="360">
        <v>0</v>
      </c>
      <c r="X43" s="360">
        <v>0</v>
      </c>
      <c r="Y43" s="360">
        <v>0</v>
      </c>
      <c r="Z43" s="360">
        <v>0</v>
      </c>
      <c r="AA43" s="360">
        <v>0</v>
      </c>
      <c r="AB43" s="360">
        <v>0</v>
      </c>
      <c r="AC43" s="360">
        <v>0</v>
      </c>
      <c r="AD43" s="360">
        <v>0</v>
      </c>
      <c r="AE43" s="360">
        <v>0</v>
      </c>
      <c r="AF43" s="360">
        <v>0</v>
      </c>
      <c r="AG43" s="361">
        <f t="shared" si="0"/>
        <v>0</v>
      </c>
    </row>
    <row r="44" spans="1:33" x14ac:dyDescent="0.25">
      <c r="A44" s="343" t="s">
        <v>480</v>
      </c>
      <c r="B44" s="344" t="s">
        <v>554</v>
      </c>
      <c r="C44" s="358">
        <v>0</v>
      </c>
      <c r="D44" s="358">
        <v>0</v>
      </c>
      <c r="E44" s="358">
        <v>0</v>
      </c>
      <c r="F44" s="358">
        <v>0</v>
      </c>
      <c r="G44" s="358">
        <v>0</v>
      </c>
      <c r="H44" s="358">
        <v>0</v>
      </c>
      <c r="I44" s="358">
        <v>0</v>
      </c>
      <c r="J44" s="362">
        <f t="shared" si="1"/>
        <v>0</v>
      </c>
      <c r="K44" s="360">
        <v>0</v>
      </c>
      <c r="L44" s="360">
        <v>0</v>
      </c>
      <c r="M44" s="360">
        <v>0</v>
      </c>
      <c r="N44" s="360">
        <v>0</v>
      </c>
      <c r="O44" s="360">
        <v>0</v>
      </c>
      <c r="P44" s="360">
        <v>0</v>
      </c>
      <c r="Q44" s="360">
        <v>0</v>
      </c>
      <c r="R44" s="360">
        <v>0</v>
      </c>
      <c r="S44" s="360">
        <v>0</v>
      </c>
      <c r="T44" s="360">
        <v>0</v>
      </c>
      <c r="U44" s="360">
        <v>0</v>
      </c>
      <c r="V44" s="360">
        <v>0</v>
      </c>
      <c r="W44" s="360">
        <v>0</v>
      </c>
      <c r="X44" s="360">
        <v>0</v>
      </c>
      <c r="Y44" s="360">
        <v>0</v>
      </c>
      <c r="Z44" s="360">
        <v>0</v>
      </c>
      <c r="AA44" s="360">
        <v>0</v>
      </c>
      <c r="AB44" s="360">
        <v>0</v>
      </c>
      <c r="AC44" s="360">
        <v>0</v>
      </c>
      <c r="AD44" s="360">
        <v>0</v>
      </c>
      <c r="AE44" s="360">
        <v>0</v>
      </c>
      <c r="AF44" s="360">
        <v>0</v>
      </c>
      <c r="AG44" s="361">
        <f t="shared" si="0"/>
        <v>0</v>
      </c>
    </row>
    <row r="45" spans="1:33" x14ac:dyDescent="0.25">
      <c r="A45" s="343" t="s">
        <v>481</v>
      </c>
      <c r="B45" s="344" t="s">
        <v>552</v>
      </c>
      <c r="C45" s="358">
        <v>0</v>
      </c>
      <c r="D45" s="358">
        <v>0</v>
      </c>
      <c r="E45" s="358">
        <v>0</v>
      </c>
      <c r="F45" s="358">
        <v>0</v>
      </c>
      <c r="G45" s="358">
        <v>0</v>
      </c>
      <c r="H45" s="358">
        <v>0</v>
      </c>
      <c r="I45" s="358">
        <v>0</v>
      </c>
      <c r="J45" s="362">
        <f t="shared" si="1"/>
        <v>0</v>
      </c>
      <c r="K45" s="360">
        <v>0</v>
      </c>
      <c r="L45" s="360">
        <v>0</v>
      </c>
      <c r="M45" s="360">
        <v>0</v>
      </c>
      <c r="N45" s="360">
        <v>0</v>
      </c>
      <c r="O45" s="360">
        <v>0</v>
      </c>
      <c r="P45" s="360">
        <v>0</v>
      </c>
      <c r="Q45" s="360">
        <v>0</v>
      </c>
      <c r="R45" s="360">
        <v>0</v>
      </c>
      <c r="S45" s="360">
        <v>0</v>
      </c>
      <c r="T45" s="360">
        <v>0</v>
      </c>
      <c r="U45" s="360">
        <v>0</v>
      </c>
      <c r="V45" s="360">
        <v>0</v>
      </c>
      <c r="W45" s="360">
        <v>0</v>
      </c>
      <c r="X45" s="360">
        <v>0</v>
      </c>
      <c r="Y45" s="360">
        <v>0</v>
      </c>
      <c r="Z45" s="360">
        <v>0</v>
      </c>
      <c r="AA45" s="360">
        <v>0</v>
      </c>
      <c r="AB45" s="360">
        <v>0</v>
      </c>
      <c r="AC45" s="360">
        <v>0</v>
      </c>
      <c r="AD45" s="360">
        <v>0</v>
      </c>
      <c r="AE45" s="360">
        <v>0</v>
      </c>
      <c r="AF45" s="360">
        <v>0</v>
      </c>
      <c r="AG45" s="361">
        <f t="shared" si="0"/>
        <v>0</v>
      </c>
    </row>
    <row r="46" spans="1:33" x14ac:dyDescent="0.25">
      <c r="A46" s="343" t="s">
        <v>482</v>
      </c>
      <c r="B46" s="344" t="s">
        <v>136</v>
      </c>
      <c r="C46" s="358">
        <v>0</v>
      </c>
      <c r="D46" s="358">
        <v>0</v>
      </c>
      <c r="E46" s="358">
        <v>0</v>
      </c>
      <c r="F46" s="358">
        <v>0</v>
      </c>
      <c r="G46" s="358">
        <v>0</v>
      </c>
      <c r="H46" s="358">
        <v>0</v>
      </c>
      <c r="I46" s="358">
        <v>0</v>
      </c>
      <c r="J46" s="362">
        <f t="shared" si="1"/>
        <v>0</v>
      </c>
      <c r="K46" s="360">
        <v>0</v>
      </c>
      <c r="L46" s="360">
        <v>0</v>
      </c>
      <c r="M46" s="360">
        <v>0</v>
      </c>
      <c r="N46" s="360">
        <v>0</v>
      </c>
      <c r="O46" s="360">
        <v>0</v>
      </c>
      <c r="P46" s="360">
        <v>0</v>
      </c>
      <c r="Q46" s="360">
        <v>0</v>
      </c>
      <c r="R46" s="360">
        <v>0</v>
      </c>
      <c r="S46" s="360">
        <v>0</v>
      </c>
      <c r="T46" s="360">
        <v>0</v>
      </c>
      <c r="U46" s="360">
        <v>0</v>
      </c>
      <c r="V46" s="360">
        <v>0</v>
      </c>
      <c r="W46" s="360">
        <v>0</v>
      </c>
      <c r="X46" s="360">
        <v>0</v>
      </c>
      <c r="Y46" s="360">
        <v>0</v>
      </c>
      <c r="Z46" s="360">
        <v>0</v>
      </c>
      <c r="AA46" s="360">
        <v>0</v>
      </c>
      <c r="AB46" s="360">
        <v>0</v>
      </c>
      <c r="AC46" s="360">
        <v>0</v>
      </c>
      <c r="AD46" s="360">
        <v>0</v>
      </c>
      <c r="AE46" s="360">
        <v>0</v>
      </c>
      <c r="AF46" s="360">
        <v>0</v>
      </c>
      <c r="AG46" s="361">
        <f t="shared" si="0"/>
        <v>0</v>
      </c>
    </row>
    <row r="47" spans="1:33" ht="31.5" x14ac:dyDescent="0.25">
      <c r="A47" s="343" t="s">
        <v>483</v>
      </c>
      <c r="B47" s="344" t="s">
        <v>475</v>
      </c>
      <c r="C47" s="358">
        <v>0</v>
      </c>
      <c r="D47" s="358">
        <v>0</v>
      </c>
      <c r="E47" s="358">
        <v>0</v>
      </c>
      <c r="F47" s="358">
        <v>0</v>
      </c>
      <c r="G47" s="358">
        <v>0</v>
      </c>
      <c r="H47" s="358">
        <v>0</v>
      </c>
      <c r="I47" s="358">
        <v>0</v>
      </c>
      <c r="J47" s="362">
        <f t="shared" si="1"/>
        <v>0</v>
      </c>
      <c r="K47" s="360">
        <v>0</v>
      </c>
      <c r="L47" s="360">
        <v>0</v>
      </c>
      <c r="M47" s="360">
        <v>0</v>
      </c>
      <c r="N47" s="360">
        <v>0</v>
      </c>
      <c r="O47" s="360">
        <v>0</v>
      </c>
      <c r="P47" s="360">
        <v>0</v>
      </c>
      <c r="Q47" s="360">
        <v>0</v>
      </c>
      <c r="R47" s="360">
        <v>0</v>
      </c>
      <c r="S47" s="360">
        <v>0</v>
      </c>
      <c r="T47" s="360">
        <v>0</v>
      </c>
      <c r="U47" s="360">
        <v>0</v>
      </c>
      <c r="V47" s="360">
        <v>0</v>
      </c>
      <c r="W47" s="360">
        <v>0</v>
      </c>
      <c r="X47" s="360">
        <v>0</v>
      </c>
      <c r="Y47" s="360">
        <v>0</v>
      </c>
      <c r="Z47" s="360">
        <v>0</v>
      </c>
      <c r="AA47" s="360">
        <v>0</v>
      </c>
      <c r="AB47" s="360">
        <v>0</v>
      </c>
      <c r="AC47" s="360">
        <v>0</v>
      </c>
      <c r="AD47" s="360">
        <v>0</v>
      </c>
      <c r="AE47" s="360">
        <v>0</v>
      </c>
      <c r="AF47" s="360">
        <v>0</v>
      </c>
      <c r="AG47" s="361">
        <f t="shared" si="0"/>
        <v>0</v>
      </c>
    </row>
    <row r="48" spans="1:33" ht="31.5" x14ac:dyDescent="0.25">
      <c r="A48" s="343" t="s">
        <v>484</v>
      </c>
      <c r="B48" s="344" t="s">
        <v>477</v>
      </c>
      <c r="C48" s="358">
        <v>0</v>
      </c>
      <c r="D48" s="358">
        <v>0</v>
      </c>
      <c r="E48" s="358">
        <v>0</v>
      </c>
      <c r="F48" s="358">
        <v>0</v>
      </c>
      <c r="G48" s="358">
        <v>0</v>
      </c>
      <c r="H48" s="358">
        <v>0</v>
      </c>
      <c r="I48" s="358">
        <v>0</v>
      </c>
      <c r="J48" s="362">
        <f t="shared" si="1"/>
        <v>0</v>
      </c>
      <c r="K48" s="360">
        <v>0</v>
      </c>
      <c r="L48" s="360">
        <v>0</v>
      </c>
      <c r="M48" s="360">
        <v>0</v>
      </c>
      <c r="N48" s="360">
        <v>0</v>
      </c>
      <c r="O48" s="360">
        <v>0</v>
      </c>
      <c r="P48" s="360">
        <v>0</v>
      </c>
      <c r="Q48" s="360">
        <v>0</v>
      </c>
      <c r="R48" s="360">
        <v>0</v>
      </c>
      <c r="S48" s="360">
        <v>0</v>
      </c>
      <c r="T48" s="360">
        <v>0</v>
      </c>
      <c r="U48" s="360">
        <v>0</v>
      </c>
      <c r="V48" s="360">
        <v>0</v>
      </c>
      <c r="W48" s="360">
        <v>0</v>
      </c>
      <c r="X48" s="360">
        <v>0</v>
      </c>
      <c r="Y48" s="360">
        <v>0</v>
      </c>
      <c r="Z48" s="360">
        <v>0</v>
      </c>
      <c r="AA48" s="360">
        <v>0</v>
      </c>
      <c r="AB48" s="360">
        <v>0</v>
      </c>
      <c r="AC48" s="360">
        <v>0</v>
      </c>
      <c r="AD48" s="360">
        <v>0</v>
      </c>
      <c r="AE48" s="360">
        <v>0</v>
      </c>
      <c r="AF48" s="360">
        <v>0</v>
      </c>
      <c r="AG48" s="361">
        <f t="shared" si="0"/>
        <v>0</v>
      </c>
    </row>
    <row r="49" spans="1:33" x14ac:dyDescent="0.25">
      <c r="A49" s="343" t="s">
        <v>485</v>
      </c>
      <c r="B49" s="344" t="s">
        <v>135</v>
      </c>
      <c r="C49" s="358">
        <v>0</v>
      </c>
      <c r="D49" s="358">
        <v>0</v>
      </c>
      <c r="E49" s="358">
        <v>0</v>
      </c>
      <c r="F49" s="358">
        <v>0</v>
      </c>
      <c r="G49" s="358">
        <v>0</v>
      </c>
      <c r="H49" s="358">
        <v>0</v>
      </c>
      <c r="I49" s="358">
        <v>0</v>
      </c>
      <c r="J49" s="362">
        <f t="shared" si="1"/>
        <v>0</v>
      </c>
      <c r="K49" s="360">
        <v>0</v>
      </c>
      <c r="L49" s="360">
        <v>0</v>
      </c>
      <c r="M49" s="360">
        <v>0</v>
      </c>
      <c r="N49" s="360">
        <v>0</v>
      </c>
      <c r="O49" s="360">
        <v>0</v>
      </c>
      <c r="P49" s="360">
        <v>0</v>
      </c>
      <c r="Q49" s="360">
        <v>0</v>
      </c>
      <c r="R49" s="360">
        <v>0</v>
      </c>
      <c r="S49" s="360">
        <v>0</v>
      </c>
      <c r="T49" s="360">
        <v>0</v>
      </c>
      <c r="U49" s="360">
        <v>0</v>
      </c>
      <c r="V49" s="360">
        <v>0</v>
      </c>
      <c r="W49" s="360">
        <v>0</v>
      </c>
      <c r="X49" s="360">
        <v>0</v>
      </c>
      <c r="Y49" s="360">
        <v>0</v>
      </c>
      <c r="Z49" s="360">
        <v>0</v>
      </c>
      <c r="AA49" s="360">
        <v>0</v>
      </c>
      <c r="AB49" s="360">
        <v>0</v>
      </c>
      <c r="AC49" s="360">
        <v>0</v>
      </c>
      <c r="AD49" s="360">
        <v>0</v>
      </c>
      <c r="AE49" s="360">
        <v>0</v>
      </c>
      <c r="AF49" s="360">
        <v>0</v>
      </c>
      <c r="AG49" s="361">
        <f t="shared" si="0"/>
        <v>0</v>
      </c>
    </row>
    <row r="50" spans="1:33" ht="18.75" x14ac:dyDescent="0.25">
      <c r="A50" s="343" t="s">
        <v>486</v>
      </c>
      <c r="B50" s="346" t="s">
        <v>553</v>
      </c>
      <c r="C50" s="358">
        <v>0</v>
      </c>
      <c r="D50" s="358">
        <v>0</v>
      </c>
      <c r="E50" s="358">
        <v>0</v>
      </c>
      <c r="F50" s="358">
        <v>0</v>
      </c>
      <c r="G50" s="358">
        <v>0</v>
      </c>
      <c r="H50" s="358">
        <v>0</v>
      </c>
      <c r="I50" s="358">
        <v>0</v>
      </c>
      <c r="J50" s="362">
        <f t="shared" si="1"/>
        <v>0</v>
      </c>
      <c r="K50" s="360">
        <v>0</v>
      </c>
      <c r="L50" s="360">
        <v>0</v>
      </c>
      <c r="M50" s="360">
        <v>0</v>
      </c>
      <c r="N50" s="360">
        <v>0</v>
      </c>
      <c r="O50" s="360">
        <v>0</v>
      </c>
      <c r="P50" s="360">
        <v>0</v>
      </c>
      <c r="Q50" s="360">
        <v>0</v>
      </c>
      <c r="R50" s="360">
        <v>0</v>
      </c>
      <c r="S50" s="360">
        <v>0</v>
      </c>
      <c r="T50" s="360">
        <v>0</v>
      </c>
      <c r="U50" s="360">
        <v>0</v>
      </c>
      <c r="V50" s="360">
        <v>0</v>
      </c>
      <c r="W50" s="360">
        <v>0</v>
      </c>
      <c r="X50" s="360">
        <v>0</v>
      </c>
      <c r="Y50" s="360">
        <v>0</v>
      </c>
      <c r="Z50" s="360">
        <v>0</v>
      </c>
      <c r="AA50" s="360">
        <v>0</v>
      </c>
      <c r="AB50" s="360">
        <v>0</v>
      </c>
      <c r="AC50" s="360">
        <v>0</v>
      </c>
      <c r="AD50" s="360">
        <v>0</v>
      </c>
      <c r="AE50" s="360">
        <v>0</v>
      </c>
      <c r="AF50" s="360">
        <v>0</v>
      </c>
      <c r="AG50" s="361">
        <f t="shared" si="0"/>
        <v>0</v>
      </c>
    </row>
    <row r="51" spans="1:33" ht="35.25" customHeight="1" x14ac:dyDescent="0.25">
      <c r="A51" s="341" t="s">
        <v>59</v>
      </c>
      <c r="B51" s="342" t="s">
        <v>134</v>
      </c>
      <c r="C51" s="358">
        <v>0</v>
      </c>
      <c r="D51" s="358">
        <v>0</v>
      </c>
      <c r="E51" s="358">
        <v>0</v>
      </c>
      <c r="F51" s="358">
        <v>0</v>
      </c>
      <c r="G51" s="358">
        <v>0</v>
      </c>
      <c r="H51" s="358">
        <v>0</v>
      </c>
      <c r="I51" s="358">
        <v>0</v>
      </c>
      <c r="J51" s="362">
        <f t="shared" si="1"/>
        <v>0</v>
      </c>
      <c r="K51" s="360">
        <v>0</v>
      </c>
      <c r="L51" s="360">
        <v>0</v>
      </c>
      <c r="M51" s="360">
        <v>0</v>
      </c>
      <c r="N51" s="360">
        <v>0</v>
      </c>
      <c r="O51" s="360">
        <v>0</v>
      </c>
      <c r="P51" s="360">
        <v>0</v>
      </c>
      <c r="Q51" s="360">
        <v>0</v>
      </c>
      <c r="R51" s="360">
        <v>0</v>
      </c>
      <c r="S51" s="360">
        <v>0</v>
      </c>
      <c r="T51" s="360">
        <v>0</v>
      </c>
      <c r="U51" s="360">
        <v>0</v>
      </c>
      <c r="V51" s="360">
        <v>0</v>
      </c>
      <c r="W51" s="360">
        <v>0</v>
      </c>
      <c r="X51" s="360">
        <v>0</v>
      </c>
      <c r="Y51" s="360">
        <v>0</v>
      </c>
      <c r="Z51" s="360">
        <v>0</v>
      </c>
      <c r="AA51" s="360">
        <v>0</v>
      </c>
      <c r="AB51" s="360">
        <v>0</v>
      </c>
      <c r="AC51" s="360">
        <v>0</v>
      </c>
      <c r="AD51" s="360">
        <v>0</v>
      </c>
      <c r="AE51" s="360">
        <v>0</v>
      </c>
      <c r="AF51" s="360">
        <v>0</v>
      </c>
      <c r="AG51" s="361">
        <f t="shared" si="0"/>
        <v>0</v>
      </c>
    </row>
    <row r="52" spans="1:33" x14ac:dyDescent="0.25">
      <c r="A52" s="343" t="s">
        <v>487</v>
      </c>
      <c r="B52" s="344" t="s">
        <v>133</v>
      </c>
      <c r="C52" s="358">
        <v>0</v>
      </c>
      <c r="D52" s="358">
        <f>D30</f>
        <v>1022.4952900000001</v>
      </c>
      <c r="E52" s="358">
        <v>0</v>
      </c>
      <c r="F52" s="358">
        <v>0</v>
      </c>
      <c r="G52" s="358">
        <v>0</v>
      </c>
      <c r="H52" s="358">
        <v>0</v>
      </c>
      <c r="I52" s="358">
        <v>0</v>
      </c>
      <c r="J52" s="362">
        <f t="shared" si="1"/>
        <v>1022.4952900000001</v>
      </c>
      <c r="K52" s="360">
        <v>0</v>
      </c>
      <c r="L52" s="360">
        <v>0</v>
      </c>
      <c r="M52" s="360">
        <v>0</v>
      </c>
      <c r="N52" s="360">
        <v>0</v>
      </c>
      <c r="O52" s="360">
        <v>0</v>
      </c>
      <c r="P52" s="360">
        <v>0</v>
      </c>
      <c r="Q52" s="360">
        <v>0</v>
      </c>
      <c r="R52" s="360">
        <v>0</v>
      </c>
      <c r="S52" s="360">
        <v>0</v>
      </c>
      <c r="T52" s="360">
        <v>0</v>
      </c>
      <c r="U52" s="360">
        <v>0</v>
      </c>
      <c r="V52" s="360">
        <v>0</v>
      </c>
      <c r="W52" s="360">
        <v>0</v>
      </c>
      <c r="X52" s="360">
        <v>0</v>
      </c>
      <c r="Y52" s="360">
        <v>0</v>
      </c>
      <c r="Z52" s="360">
        <v>0</v>
      </c>
      <c r="AA52" s="360">
        <v>0</v>
      </c>
      <c r="AB52" s="360">
        <v>0</v>
      </c>
      <c r="AC52" s="360">
        <v>0</v>
      </c>
      <c r="AD52" s="360">
        <v>0</v>
      </c>
      <c r="AE52" s="360">
        <v>0</v>
      </c>
      <c r="AF52" s="360">
        <v>0</v>
      </c>
      <c r="AG52" s="361">
        <f t="shared" si="0"/>
        <v>1022.4952900000001</v>
      </c>
    </row>
    <row r="53" spans="1:33" x14ac:dyDescent="0.25">
      <c r="A53" s="343" t="s">
        <v>488</v>
      </c>
      <c r="B53" s="344" t="s">
        <v>131</v>
      </c>
      <c r="C53" s="358">
        <v>0</v>
      </c>
      <c r="D53" s="358">
        <v>0</v>
      </c>
      <c r="E53" s="358">
        <v>0</v>
      </c>
      <c r="F53" s="358">
        <v>0</v>
      </c>
      <c r="G53" s="358">
        <v>0</v>
      </c>
      <c r="H53" s="358">
        <v>0</v>
      </c>
      <c r="I53" s="358">
        <v>0</v>
      </c>
      <c r="J53" s="362">
        <f t="shared" si="1"/>
        <v>0</v>
      </c>
      <c r="K53" s="360">
        <v>0</v>
      </c>
      <c r="L53" s="360">
        <v>0</v>
      </c>
      <c r="M53" s="360">
        <v>0</v>
      </c>
      <c r="N53" s="360">
        <v>0</v>
      </c>
      <c r="O53" s="360">
        <v>0</v>
      </c>
      <c r="P53" s="360">
        <v>0</v>
      </c>
      <c r="Q53" s="360">
        <v>0</v>
      </c>
      <c r="R53" s="360">
        <v>0</v>
      </c>
      <c r="S53" s="360">
        <v>0</v>
      </c>
      <c r="T53" s="360">
        <v>0</v>
      </c>
      <c r="U53" s="360">
        <v>0</v>
      </c>
      <c r="V53" s="360">
        <v>0</v>
      </c>
      <c r="W53" s="360">
        <v>0</v>
      </c>
      <c r="X53" s="360">
        <v>0</v>
      </c>
      <c r="Y53" s="360">
        <v>0</v>
      </c>
      <c r="Z53" s="360">
        <v>0</v>
      </c>
      <c r="AA53" s="360">
        <v>0</v>
      </c>
      <c r="AB53" s="360">
        <v>0</v>
      </c>
      <c r="AC53" s="360">
        <v>0</v>
      </c>
      <c r="AD53" s="360">
        <v>0</v>
      </c>
      <c r="AE53" s="360">
        <v>0</v>
      </c>
      <c r="AF53" s="360">
        <v>0</v>
      </c>
      <c r="AG53" s="361">
        <f t="shared" si="0"/>
        <v>0</v>
      </c>
    </row>
    <row r="54" spans="1:33" x14ac:dyDescent="0.25">
      <c r="A54" s="343" t="s">
        <v>489</v>
      </c>
      <c r="B54" s="346" t="s">
        <v>130</v>
      </c>
      <c r="C54" s="358">
        <v>0</v>
      </c>
      <c r="D54" s="358">
        <v>0</v>
      </c>
      <c r="E54" s="358">
        <v>0</v>
      </c>
      <c r="F54" s="358">
        <v>0</v>
      </c>
      <c r="G54" s="358">
        <v>0</v>
      </c>
      <c r="H54" s="358">
        <v>0</v>
      </c>
      <c r="I54" s="358">
        <v>0</v>
      </c>
      <c r="J54" s="362">
        <f t="shared" si="1"/>
        <v>0</v>
      </c>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60">
        <v>0</v>
      </c>
      <c r="AC54" s="360">
        <v>0</v>
      </c>
      <c r="AD54" s="360">
        <v>0</v>
      </c>
      <c r="AE54" s="360">
        <v>0</v>
      </c>
      <c r="AF54" s="360">
        <v>0</v>
      </c>
      <c r="AG54" s="361">
        <f t="shared" si="0"/>
        <v>0</v>
      </c>
    </row>
    <row r="55" spans="1:33" x14ac:dyDescent="0.25">
      <c r="A55" s="343" t="s">
        <v>490</v>
      </c>
      <c r="B55" s="346" t="s">
        <v>129</v>
      </c>
      <c r="C55" s="358">
        <v>0</v>
      </c>
      <c r="D55" s="358">
        <v>0</v>
      </c>
      <c r="E55" s="358">
        <v>0</v>
      </c>
      <c r="F55" s="358">
        <v>0</v>
      </c>
      <c r="G55" s="358">
        <v>0</v>
      </c>
      <c r="H55" s="358">
        <v>0</v>
      </c>
      <c r="I55" s="358">
        <v>0</v>
      </c>
      <c r="J55" s="362">
        <f t="shared" si="1"/>
        <v>0</v>
      </c>
      <c r="K55" s="360">
        <v>0</v>
      </c>
      <c r="L55" s="360">
        <v>0</v>
      </c>
      <c r="M55" s="360">
        <v>0</v>
      </c>
      <c r="N55" s="360">
        <v>0</v>
      </c>
      <c r="O55" s="360">
        <v>0</v>
      </c>
      <c r="P55" s="360">
        <v>0</v>
      </c>
      <c r="Q55" s="360">
        <v>0</v>
      </c>
      <c r="R55" s="360">
        <v>0</v>
      </c>
      <c r="S55" s="360">
        <v>0</v>
      </c>
      <c r="T55" s="360">
        <v>0</v>
      </c>
      <c r="U55" s="360">
        <v>0</v>
      </c>
      <c r="V55" s="360">
        <v>0</v>
      </c>
      <c r="W55" s="360">
        <v>0</v>
      </c>
      <c r="X55" s="360">
        <v>0</v>
      </c>
      <c r="Y55" s="360">
        <v>0</v>
      </c>
      <c r="Z55" s="360">
        <v>0</v>
      </c>
      <c r="AA55" s="360">
        <v>0</v>
      </c>
      <c r="AB55" s="360">
        <v>0</v>
      </c>
      <c r="AC55" s="360">
        <v>0</v>
      </c>
      <c r="AD55" s="360">
        <v>0</v>
      </c>
      <c r="AE55" s="360">
        <v>0</v>
      </c>
      <c r="AF55" s="360">
        <v>0</v>
      </c>
      <c r="AG55" s="361">
        <f t="shared" si="0"/>
        <v>0</v>
      </c>
    </row>
    <row r="56" spans="1:33" x14ac:dyDescent="0.25">
      <c r="A56" s="343" t="s">
        <v>491</v>
      </c>
      <c r="B56" s="346" t="s">
        <v>128</v>
      </c>
      <c r="C56" s="358">
        <v>0</v>
      </c>
      <c r="D56" s="358">
        <v>0</v>
      </c>
      <c r="E56" s="358">
        <v>0</v>
      </c>
      <c r="F56" s="358">
        <v>0</v>
      </c>
      <c r="G56" s="358">
        <v>0</v>
      </c>
      <c r="H56" s="358">
        <v>0</v>
      </c>
      <c r="I56" s="358">
        <v>0</v>
      </c>
      <c r="J56" s="362">
        <f t="shared" si="1"/>
        <v>0</v>
      </c>
      <c r="K56" s="360">
        <v>0</v>
      </c>
      <c r="L56" s="360">
        <v>0</v>
      </c>
      <c r="M56" s="360">
        <v>0</v>
      </c>
      <c r="N56" s="360">
        <v>0</v>
      </c>
      <c r="O56" s="360">
        <v>0</v>
      </c>
      <c r="P56" s="360">
        <v>0</v>
      </c>
      <c r="Q56" s="360">
        <v>0</v>
      </c>
      <c r="R56" s="360">
        <v>0</v>
      </c>
      <c r="S56" s="360">
        <v>0</v>
      </c>
      <c r="T56" s="360">
        <v>0</v>
      </c>
      <c r="U56" s="360">
        <v>0</v>
      </c>
      <c r="V56" s="360">
        <v>0</v>
      </c>
      <c r="W56" s="360">
        <v>0</v>
      </c>
      <c r="X56" s="360">
        <v>0</v>
      </c>
      <c r="Y56" s="360">
        <v>0</v>
      </c>
      <c r="Z56" s="360">
        <v>0</v>
      </c>
      <c r="AA56" s="360">
        <v>0</v>
      </c>
      <c r="AB56" s="360">
        <v>0</v>
      </c>
      <c r="AC56" s="360">
        <v>0</v>
      </c>
      <c r="AD56" s="360">
        <v>0</v>
      </c>
      <c r="AE56" s="360">
        <v>0</v>
      </c>
      <c r="AF56" s="360">
        <v>0</v>
      </c>
      <c r="AG56" s="361">
        <f t="shared" si="0"/>
        <v>0</v>
      </c>
    </row>
    <row r="57" spans="1:33" ht="18.75" x14ac:dyDescent="0.25">
      <c r="A57" s="343" t="s">
        <v>492</v>
      </c>
      <c r="B57" s="346" t="s">
        <v>555</v>
      </c>
      <c r="C57" s="358">
        <v>0</v>
      </c>
      <c r="D57" s="358">
        <v>0</v>
      </c>
      <c r="E57" s="358">
        <v>0</v>
      </c>
      <c r="F57" s="358">
        <v>0</v>
      </c>
      <c r="G57" s="358">
        <v>0</v>
      </c>
      <c r="H57" s="358">
        <v>0</v>
      </c>
      <c r="I57" s="358">
        <v>0</v>
      </c>
      <c r="J57" s="362">
        <f t="shared" si="1"/>
        <v>0</v>
      </c>
      <c r="K57" s="360">
        <v>0</v>
      </c>
      <c r="L57" s="360">
        <v>0</v>
      </c>
      <c r="M57" s="360">
        <v>0</v>
      </c>
      <c r="N57" s="360">
        <v>0</v>
      </c>
      <c r="O57" s="360">
        <v>0</v>
      </c>
      <c r="P57" s="360">
        <v>0</v>
      </c>
      <c r="Q57" s="360">
        <v>0</v>
      </c>
      <c r="R57" s="360">
        <v>0</v>
      </c>
      <c r="S57" s="360">
        <v>0</v>
      </c>
      <c r="T57" s="360">
        <v>0</v>
      </c>
      <c r="U57" s="360">
        <v>0</v>
      </c>
      <c r="V57" s="360">
        <v>0</v>
      </c>
      <c r="W57" s="360">
        <v>0</v>
      </c>
      <c r="X57" s="360">
        <v>0</v>
      </c>
      <c r="Y57" s="360">
        <v>0</v>
      </c>
      <c r="Z57" s="360">
        <v>0</v>
      </c>
      <c r="AA57" s="360">
        <v>0</v>
      </c>
      <c r="AB57" s="360">
        <v>0</v>
      </c>
      <c r="AC57" s="360">
        <v>0</v>
      </c>
      <c r="AD57" s="360">
        <v>0</v>
      </c>
      <c r="AE57" s="360">
        <v>0</v>
      </c>
      <c r="AF57" s="360">
        <v>0</v>
      </c>
      <c r="AG57" s="361">
        <f t="shared" si="0"/>
        <v>0</v>
      </c>
    </row>
    <row r="58" spans="1:33" ht="36.75" customHeight="1" x14ac:dyDescent="0.25">
      <c r="A58" s="341" t="s">
        <v>58</v>
      </c>
      <c r="B58" s="347" t="s">
        <v>184</v>
      </c>
      <c r="C58" s="358">
        <v>0</v>
      </c>
      <c r="D58" s="358">
        <v>0</v>
      </c>
      <c r="E58" s="358">
        <v>0</v>
      </c>
      <c r="F58" s="358">
        <v>0</v>
      </c>
      <c r="G58" s="358">
        <v>0</v>
      </c>
      <c r="H58" s="358">
        <v>0</v>
      </c>
      <c r="I58" s="358">
        <v>0</v>
      </c>
      <c r="J58" s="362">
        <f t="shared" si="1"/>
        <v>0</v>
      </c>
      <c r="K58" s="360">
        <v>0</v>
      </c>
      <c r="L58" s="360">
        <v>0</v>
      </c>
      <c r="M58" s="360">
        <v>0</v>
      </c>
      <c r="N58" s="360">
        <v>0</v>
      </c>
      <c r="O58" s="360">
        <v>0</v>
      </c>
      <c r="P58" s="360">
        <v>0</v>
      </c>
      <c r="Q58" s="360">
        <v>0</v>
      </c>
      <c r="R58" s="360">
        <v>0</v>
      </c>
      <c r="S58" s="360">
        <v>0</v>
      </c>
      <c r="T58" s="360">
        <v>0</v>
      </c>
      <c r="U58" s="360">
        <v>0</v>
      </c>
      <c r="V58" s="360">
        <v>0</v>
      </c>
      <c r="W58" s="360">
        <v>0</v>
      </c>
      <c r="X58" s="360">
        <v>0</v>
      </c>
      <c r="Y58" s="360">
        <v>0</v>
      </c>
      <c r="Z58" s="360">
        <v>0</v>
      </c>
      <c r="AA58" s="360">
        <v>0</v>
      </c>
      <c r="AB58" s="360">
        <v>0</v>
      </c>
      <c r="AC58" s="360">
        <v>0</v>
      </c>
      <c r="AD58" s="360">
        <v>0</v>
      </c>
      <c r="AE58" s="360">
        <v>0</v>
      </c>
      <c r="AF58" s="360">
        <v>0</v>
      </c>
      <c r="AG58" s="361">
        <f t="shared" si="0"/>
        <v>0</v>
      </c>
    </row>
    <row r="59" spans="1:33" x14ac:dyDescent="0.25">
      <c r="A59" s="341" t="s">
        <v>56</v>
      </c>
      <c r="B59" s="342" t="s">
        <v>132</v>
      </c>
      <c r="C59" s="358">
        <v>0</v>
      </c>
      <c r="D59" s="358">
        <v>0</v>
      </c>
      <c r="E59" s="358">
        <v>0</v>
      </c>
      <c r="F59" s="358">
        <v>0</v>
      </c>
      <c r="G59" s="358">
        <v>0</v>
      </c>
      <c r="H59" s="358">
        <v>0</v>
      </c>
      <c r="I59" s="358">
        <v>0</v>
      </c>
      <c r="J59" s="362">
        <f t="shared" si="1"/>
        <v>0</v>
      </c>
      <c r="K59" s="360">
        <v>0</v>
      </c>
      <c r="L59" s="360">
        <v>0</v>
      </c>
      <c r="M59" s="360">
        <v>0</v>
      </c>
      <c r="N59" s="360">
        <v>0</v>
      </c>
      <c r="O59" s="360">
        <v>0</v>
      </c>
      <c r="P59" s="360">
        <v>0</v>
      </c>
      <c r="Q59" s="360">
        <v>0</v>
      </c>
      <c r="R59" s="360">
        <v>0</v>
      </c>
      <c r="S59" s="360">
        <v>0</v>
      </c>
      <c r="T59" s="360">
        <v>0</v>
      </c>
      <c r="U59" s="360">
        <v>0</v>
      </c>
      <c r="V59" s="360">
        <v>0</v>
      </c>
      <c r="W59" s="360">
        <v>0</v>
      </c>
      <c r="X59" s="360">
        <v>0</v>
      </c>
      <c r="Y59" s="360">
        <v>0</v>
      </c>
      <c r="Z59" s="360">
        <v>0</v>
      </c>
      <c r="AA59" s="360">
        <v>0</v>
      </c>
      <c r="AB59" s="360">
        <v>0</v>
      </c>
      <c r="AC59" s="360">
        <v>0</v>
      </c>
      <c r="AD59" s="360">
        <v>0</v>
      </c>
      <c r="AE59" s="360">
        <v>0</v>
      </c>
      <c r="AF59" s="360">
        <v>0</v>
      </c>
      <c r="AG59" s="361">
        <f t="shared" si="0"/>
        <v>0</v>
      </c>
    </row>
    <row r="60" spans="1:33" x14ac:dyDescent="0.25">
      <c r="A60" s="343" t="s">
        <v>493</v>
      </c>
      <c r="B60" s="348" t="s">
        <v>554</v>
      </c>
      <c r="C60" s="358">
        <v>0</v>
      </c>
      <c r="D60" s="358">
        <v>0</v>
      </c>
      <c r="E60" s="358">
        <v>0</v>
      </c>
      <c r="F60" s="358">
        <v>0</v>
      </c>
      <c r="G60" s="358">
        <v>0</v>
      </c>
      <c r="H60" s="358">
        <v>0</v>
      </c>
      <c r="I60" s="358">
        <v>0</v>
      </c>
      <c r="J60" s="362">
        <f t="shared" si="1"/>
        <v>0</v>
      </c>
      <c r="K60" s="360">
        <v>0</v>
      </c>
      <c r="L60" s="360">
        <v>0</v>
      </c>
      <c r="M60" s="360">
        <v>0</v>
      </c>
      <c r="N60" s="360">
        <v>0</v>
      </c>
      <c r="O60" s="360">
        <v>0</v>
      </c>
      <c r="P60" s="360">
        <v>0</v>
      </c>
      <c r="Q60" s="360">
        <v>0</v>
      </c>
      <c r="R60" s="360">
        <v>0</v>
      </c>
      <c r="S60" s="360">
        <v>0</v>
      </c>
      <c r="T60" s="360">
        <v>0</v>
      </c>
      <c r="U60" s="360">
        <v>0</v>
      </c>
      <c r="V60" s="360">
        <v>0</v>
      </c>
      <c r="W60" s="360">
        <v>0</v>
      </c>
      <c r="X60" s="360">
        <v>0</v>
      </c>
      <c r="Y60" s="360">
        <v>0</v>
      </c>
      <c r="Z60" s="360">
        <v>0</v>
      </c>
      <c r="AA60" s="360">
        <v>0</v>
      </c>
      <c r="AB60" s="360">
        <v>0</v>
      </c>
      <c r="AC60" s="360">
        <v>0</v>
      </c>
      <c r="AD60" s="360">
        <v>0</v>
      </c>
      <c r="AE60" s="360">
        <v>0</v>
      </c>
      <c r="AF60" s="360">
        <v>0</v>
      </c>
      <c r="AG60" s="361">
        <f t="shared" si="0"/>
        <v>0</v>
      </c>
    </row>
    <row r="61" spans="1:33" x14ac:dyDescent="0.25">
      <c r="A61" s="343" t="s">
        <v>494</v>
      </c>
      <c r="B61" s="348" t="s">
        <v>552</v>
      </c>
      <c r="C61" s="358">
        <v>0</v>
      </c>
      <c r="D61" s="358">
        <v>0</v>
      </c>
      <c r="E61" s="358">
        <v>0</v>
      </c>
      <c r="F61" s="358">
        <v>0</v>
      </c>
      <c r="G61" s="358">
        <v>0</v>
      </c>
      <c r="H61" s="358">
        <v>0</v>
      </c>
      <c r="I61" s="358">
        <v>0</v>
      </c>
      <c r="J61" s="362">
        <f t="shared" si="1"/>
        <v>0</v>
      </c>
      <c r="K61" s="360">
        <v>0</v>
      </c>
      <c r="L61" s="360">
        <v>0</v>
      </c>
      <c r="M61" s="360">
        <v>0</v>
      </c>
      <c r="N61" s="360">
        <v>0</v>
      </c>
      <c r="O61" s="360">
        <v>0</v>
      </c>
      <c r="P61" s="360">
        <v>0</v>
      </c>
      <c r="Q61" s="360">
        <v>0</v>
      </c>
      <c r="R61" s="360">
        <v>0</v>
      </c>
      <c r="S61" s="360">
        <v>0</v>
      </c>
      <c r="T61" s="360">
        <v>0</v>
      </c>
      <c r="U61" s="360">
        <v>0</v>
      </c>
      <c r="V61" s="360">
        <v>0</v>
      </c>
      <c r="W61" s="360">
        <v>0</v>
      </c>
      <c r="X61" s="360">
        <v>0</v>
      </c>
      <c r="Y61" s="360">
        <v>0</v>
      </c>
      <c r="Z61" s="360">
        <v>0</v>
      </c>
      <c r="AA61" s="360">
        <v>0</v>
      </c>
      <c r="AB61" s="360">
        <v>0</v>
      </c>
      <c r="AC61" s="360">
        <v>0</v>
      </c>
      <c r="AD61" s="360">
        <v>0</v>
      </c>
      <c r="AE61" s="360">
        <v>0</v>
      </c>
      <c r="AF61" s="360">
        <v>0</v>
      </c>
      <c r="AG61" s="361">
        <f t="shared" si="0"/>
        <v>0</v>
      </c>
    </row>
    <row r="62" spans="1:33" x14ac:dyDescent="0.25">
      <c r="A62" s="343" t="s">
        <v>495</v>
      </c>
      <c r="B62" s="348" t="s">
        <v>136</v>
      </c>
      <c r="C62" s="358">
        <v>0</v>
      </c>
      <c r="D62" s="358">
        <v>0</v>
      </c>
      <c r="E62" s="358">
        <v>0</v>
      </c>
      <c r="F62" s="358">
        <v>0</v>
      </c>
      <c r="G62" s="358">
        <v>0</v>
      </c>
      <c r="H62" s="358">
        <v>0</v>
      </c>
      <c r="I62" s="358">
        <v>0</v>
      </c>
      <c r="J62" s="362">
        <f t="shared" si="1"/>
        <v>0</v>
      </c>
      <c r="K62" s="360">
        <v>0</v>
      </c>
      <c r="L62" s="360">
        <v>0</v>
      </c>
      <c r="M62" s="360">
        <v>0</v>
      </c>
      <c r="N62" s="360">
        <v>0</v>
      </c>
      <c r="O62" s="360">
        <v>0</v>
      </c>
      <c r="P62" s="360">
        <v>0</v>
      </c>
      <c r="Q62" s="360">
        <v>0</v>
      </c>
      <c r="R62" s="360">
        <v>0</v>
      </c>
      <c r="S62" s="360">
        <v>0</v>
      </c>
      <c r="T62" s="360">
        <v>0</v>
      </c>
      <c r="U62" s="360">
        <v>0</v>
      </c>
      <c r="V62" s="360">
        <v>0</v>
      </c>
      <c r="W62" s="360">
        <v>0</v>
      </c>
      <c r="X62" s="360">
        <v>0</v>
      </c>
      <c r="Y62" s="360">
        <v>0</v>
      </c>
      <c r="Z62" s="360">
        <v>0</v>
      </c>
      <c r="AA62" s="360">
        <v>0</v>
      </c>
      <c r="AB62" s="360">
        <v>0</v>
      </c>
      <c r="AC62" s="360">
        <v>0</v>
      </c>
      <c r="AD62" s="360">
        <v>0</v>
      </c>
      <c r="AE62" s="360">
        <v>0</v>
      </c>
      <c r="AF62" s="360">
        <v>0</v>
      </c>
      <c r="AG62" s="361">
        <f t="shared" si="0"/>
        <v>0</v>
      </c>
    </row>
    <row r="63" spans="1:33" x14ac:dyDescent="0.25">
      <c r="A63" s="343" t="s">
        <v>496</v>
      </c>
      <c r="B63" s="348" t="s">
        <v>556</v>
      </c>
      <c r="C63" s="358">
        <v>0</v>
      </c>
      <c r="D63" s="358">
        <v>0</v>
      </c>
      <c r="E63" s="358">
        <v>0</v>
      </c>
      <c r="F63" s="358">
        <v>0</v>
      </c>
      <c r="G63" s="358">
        <v>0</v>
      </c>
      <c r="H63" s="358">
        <v>0</v>
      </c>
      <c r="I63" s="358">
        <v>0</v>
      </c>
      <c r="J63" s="362">
        <f t="shared" si="1"/>
        <v>0</v>
      </c>
      <c r="K63" s="360">
        <v>0</v>
      </c>
      <c r="L63" s="360">
        <v>0</v>
      </c>
      <c r="M63" s="360">
        <v>0</v>
      </c>
      <c r="N63" s="360">
        <v>0</v>
      </c>
      <c r="O63" s="360">
        <v>0</v>
      </c>
      <c r="P63" s="360">
        <v>0</v>
      </c>
      <c r="Q63" s="360">
        <v>0</v>
      </c>
      <c r="R63" s="360">
        <v>0</v>
      </c>
      <c r="S63" s="360">
        <v>0</v>
      </c>
      <c r="T63" s="360">
        <v>0</v>
      </c>
      <c r="U63" s="360">
        <v>0</v>
      </c>
      <c r="V63" s="360">
        <v>0</v>
      </c>
      <c r="W63" s="360">
        <v>0</v>
      </c>
      <c r="X63" s="360">
        <v>0</v>
      </c>
      <c r="Y63" s="360">
        <v>0</v>
      </c>
      <c r="Z63" s="360">
        <v>0</v>
      </c>
      <c r="AA63" s="360">
        <v>0</v>
      </c>
      <c r="AB63" s="360">
        <v>0</v>
      </c>
      <c r="AC63" s="360">
        <v>0</v>
      </c>
      <c r="AD63" s="360">
        <v>0</v>
      </c>
      <c r="AE63" s="360">
        <v>0</v>
      </c>
      <c r="AF63" s="360">
        <v>0</v>
      </c>
      <c r="AG63" s="361">
        <f t="shared" si="0"/>
        <v>0</v>
      </c>
    </row>
    <row r="64" spans="1:33" ht="18.75" x14ac:dyDescent="0.25">
      <c r="A64" s="343" t="s">
        <v>497</v>
      </c>
      <c r="B64" s="346" t="s">
        <v>555</v>
      </c>
      <c r="C64" s="358">
        <v>0</v>
      </c>
      <c r="D64" s="358">
        <v>0</v>
      </c>
      <c r="E64" s="358">
        <v>0</v>
      </c>
      <c r="F64" s="358">
        <v>0</v>
      </c>
      <c r="G64" s="358">
        <v>0</v>
      </c>
      <c r="H64" s="358">
        <v>0</v>
      </c>
      <c r="I64" s="358">
        <v>0</v>
      </c>
      <c r="J64" s="362">
        <f t="shared" si="1"/>
        <v>0</v>
      </c>
      <c r="K64" s="360">
        <v>0</v>
      </c>
      <c r="L64" s="360">
        <v>0</v>
      </c>
      <c r="M64" s="360">
        <v>0</v>
      </c>
      <c r="N64" s="360">
        <v>0</v>
      </c>
      <c r="O64" s="360">
        <v>0</v>
      </c>
      <c r="P64" s="360">
        <v>0</v>
      </c>
      <c r="Q64" s="360">
        <v>0</v>
      </c>
      <c r="R64" s="360">
        <v>0</v>
      </c>
      <c r="S64" s="360">
        <v>0</v>
      </c>
      <c r="T64" s="360">
        <v>0</v>
      </c>
      <c r="U64" s="360">
        <v>0</v>
      </c>
      <c r="V64" s="360">
        <v>0</v>
      </c>
      <c r="W64" s="360">
        <v>0</v>
      </c>
      <c r="X64" s="360">
        <v>0</v>
      </c>
      <c r="Y64" s="360">
        <v>0</v>
      </c>
      <c r="Z64" s="360">
        <v>0</v>
      </c>
      <c r="AA64" s="360">
        <v>0</v>
      </c>
      <c r="AB64" s="360">
        <v>0</v>
      </c>
      <c r="AC64" s="360">
        <v>0</v>
      </c>
      <c r="AD64" s="360">
        <v>0</v>
      </c>
      <c r="AE64" s="360">
        <v>0</v>
      </c>
      <c r="AF64" s="360">
        <v>0</v>
      </c>
      <c r="AG64" s="361">
        <f t="shared" si="0"/>
        <v>0</v>
      </c>
    </row>
    <row r="65" spans="1:32" x14ac:dyDescent="0.25">
      <c r="A65" s="349"/>
      <c r="B65" s="350"/>
      <c r="C65" s="350"/>
      <c r="D65" s="350"/>
      <c r="E65" s="350"/>
      <c r="F65" s="350"/>
      <c r="G65" s="350"/>
      <c r="H65" s="350"/>
      <c r="I65" s="350"/>
      <c r="J65" s="350"/>
      <c r="K65" s="350"/>
      <c r="L65" s="349"/>
      <c r="M65" s="349"/>
      <c r="N65" s="65"/>
      <c r="O65" s="65"/>
      <c r="P65" s="65"/>
      <c r="Q65" s="65"/>
      <c r="R65" s="65"/>
      <c r="S65" s="65"/>
      <c r="T65" s="65"/>
      <c r="U65" s="65"/>
      <c r="V65" s="65"/>
      <c r="W65" s="65"/>
      <c r="X65" s="65"/>
      <c r="Y65" s="65"/>
      <c r="Z65" s="65"/>
      <c r="AA65" s="65"/>
      <c r="AB65" s="65"/>
      <c r="AC65" s="65"/>
      <c r="AD65" s="65"/>
      <c r="AE65" s="65"/>
      <c r="AF65" s="65"/>
    </row>
    <row r="66" spans="1:32" ht="54" customHeight="1" x14ac:dyDescent="0.25">
      <c r="A66" s="65"/>
      <c r="B66" s="457"/>
      <c r="C66" s="457"/>
      <c r="D66" s="457"/>
      <c r="E66" s="457"/>
      <c r="F66" s="457"/>
      <c r="G66" s="457"/>
      <c r="H66" s="457"/>
      <c r="I66" s="457"/>
      <c r="J66" s="351"/>
      <c r="K66" s="351"/>
      <c r="L66" s="352"/>
      <c r="M66" s="352"/>
      <c r="N66" s="352"/>
      <c r="O66" s="352"/>
      <c r="P66" s="352"/>
      <c r="Q66" s="352"/>
      <c r="R66" s="352"/>
      <c r="S66" s="352"/>
      <c r="T66" s="352"/>
      <c r="U66" s="352"/>
      <c r="V66" s="352"/>
      <c r="W66" s="352"/>
      <c r="X66" s="352"/>
      <c r="Y66" s="352"/>
      <c r="Z66" s="352"/>
      <c r="AA66" s="352"/>
      <c r="AB66" s="352"/>
      <c r="AC66" s="352"/>
      <c r="AD66" s="352"/>
      <c r="AE66" s="352"/>
      <c r="AF66" s="352"/>
    </row>
    <row r="67" spans="1:32"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25">
      <c r="A68" s="65"/>
      <c r="B68" s="456"/>
      <c r="C68" s="456"/>
      <c r="D68" s="456"/>
      <c r="E68" s="456"/>
      <c r="F68" s="456"/>
      <c r="G68" s="456"/>
      <c r="H68" s="456"/>
      <c r="I68" s="456"/>
      <c r="J68" s="353"/>
      <c r="K68" s="353"/>
      <c r="L68" s="65"/>
      <c r="M68" s="65"/>
      <c r="N68" s="65"/>
      <c r="O68" s="65"/>
      <c r="P68" s="65"/>
      <c r="Q68" s="65"/>
      <c r="R68" s="65"/>
      <c r="S68" s="65"/>
      <c r="T68" s="65"/>
      <c r="U68" s="65"/>
      <c r="V68" s="65"/>
      <c r="W68" s="65"/>
      <c r="X68" s="65"/>
      <c r="Y68" s="65"/>
      <c r="Z68" s="65"/>
      <c r="AA68" s="65"/>
      <c r="AB68" s="65"/>
      <c r="AC68" s="65"/>
      <c r="AD68" s="65"/>
      <c r="AE68" s="65"/>
      <c r="AF68" s="65"/>
    </row>
    <row r="69" spans="1:32"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25">
      <c r="A70" s="65"/>
      <c r="B70" s="457"/>
      <c r="C70" s="457"/>
      <c r="D70" s="457"/>
      <c r="E70" s="457"/>
      <c r="F70" s="457"/>
      <c r="G70" s="457"/>
      <c r="H70" s="457"/>
      <c r="I70" s="457"/>
      <c r="J70" s="351"/>
      <c r="K70" s="351"/>
      <c r="L70" s="65"/>
      <c r="M70" s="65"/>
      <c r="N70" s="65"/>
      <c r="O70" s="65"/>
      <c r="P70" s="65"/>
      <c r="Q70" s="65"/>
      <c r="R70" s="65"/>
      <c r="S70" s="65"/>
      <c r="T70" s="65"/>
      <c r="U70" s="65"/>
      <c r="V70" s="65"/>
      <c r="W70" s="65"/>
      <c r="X70" s="65"/>
      <c r="Y70" s="65"/>
      <c r="Z70" s="65"/>
      <c r="AA70" s="65"/>
      <c r="AB70" s="65"/>
      <c r="AC70" s="65"/>
      <c r="AD70" s="65"/>
      <c r="AE70" s="65"/>
      <c r="AF70" s="65"/>
    </row>
    <row r="71" spans="1:32" x14ac:dyDescent="0.25">
      <c r="A71" s="65"/>
      <c r="B71" s="66"/>
      <c r="C71" s="66"/>
      <c r="D71" s="66"/>
      <c r="E71" s="66"/>
      <c r="F71" s="66"/>
      <c r="L71" s="65"/>
      <c r="M71" s="65"/>
      <c r="N71" s="354"/>
      <c r="O71" s="65"/>
      <c r="P71" s="65"/>
      <c r="Q71" s="65"/>
      <c r="R71" s="65"/>
      <c r="S71" s="65"/>
      <c r="T71" s="65"/>
      <c r="U71" s="65"/>
      <c r="V71" s="65"/>
      <c r="W71" s="65"/>
      <c r="X71" s="65"/>
      <c r="Y71" s="65"/>
      <c r="Z71" s="65"/>
      <c r="AA71" s="65"/>
      <c r="AB71" s="65"/>
      <c r="AC71" s="65"/>
      <c r="AD71" s="65"/>
      <c r="AE71" s="65"/>
      <c r="AF71" s="65"/>
    </row>
    <row r="72" spans="1:32" ht="51" customHeight="1" x14ac:dyDescent="0.25">
      <c r="A72" s="65"/>
      <c r="B72" s="457"/>
      <c r="C72" s="457"/>
      <c r="D72" s="457"/>
      <c r="E72" s="457"/>
      <c r="F72" s="457"/>
      <c r="G72" s="457"/>
      <c r="H72" s="457"/>
      <c r="I72" s="457"/>
      <c r="J72" s="351"/>
      <c r="K72" s="351"/>
      <c r="L72" s="65"/>
      <c r="M72" s="65"/>
      <c r="N72" s="354"/>
      <c r="O72" s="65"/>
      <c r="P72" s="65"/>
      <c r="Q72" s="65"/>
      <c r="R72" s="65"/>
      <c r="S72" s="65"/>
      <c r="T72" s="65"/>
      <c r="U72" s="65"/>
      <c r="V72" s="65"/>
      <c r="W72" s="65"/>
      <c r="X72" s="65"/>
      <c r="Y72" s="65"/>
      <c r="Z72" s="65"/>
      <c r="AA72" s="65"/>
      <c r="AB72" s="65"/>
      <c r="AC72" s="65"/>
      <c r="AD72" s="65"/>
      <c r="AE72" s="65"/>
      <c r="AF72" s="65"/>
    </row>
    <row r="73" spans="1:32" ht="32.25" customHeight="1" x14ac:dyDescent="0.25">
      <c r="A73" s="65"/>
      <c r="B73" s="456"/>
      <c r="C73" s="456"/>
      <c r="D73" s="456"/>
      <c r="E73" s="456"/>
      <c r="F73" s="456"/>
      <c r="G73" s="456"/>
      <c r="H73" s="456"/>
      <c r="I73" s="456"/>
      <c r="J73" s="353"/>
      <c r="K73" s="353"/>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25">
      <c r="A74" s="65"/>
      <c r="B74" s="457"/>
      <c r="C74" s="457"/>
      <c r="D74" s="457"/>
      <c r="E74" s="457"/>
      <c r="F74" s="457"/>
      <c r="G74" s="457"/>
      <c r="H74" s="457"/>
      <c r="I74" s="457"/>
      <c r="J74" s="351"/>
      <c r="K74" s="351"/>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25">
      <c r="A75" s="65"/>
      <c r="B75" s="458"/>
      <c r="C75" s="458"/>
      <c r="D75" s="458"/>
      <c r="E75" s="458"/>
      <c r="F75" s="458"/>
      <c r="G75" s="458"/>
      <c r="H75" s="458"/>
      <c r="I75" s="458"/>
      <c r="J75" s="355"/>
      <c r="K75" s="355"/>
      <c r="L75" s="356"/>
      <c r="M75" s="356"/>
      <c r="N75" s="65"/>
      <c r="O75" s="65"/>
      <c r="P75" s="65"/>
      <c r="Q75" s="65"/>
      <c r="R75" s="65"/>
      <c r="S75" s="65"/>
      <c r="T75" s="65"/>
      <c r="U75" s="65"/>
      <c r="V75" s="65"/>
      <c r="W75" s="65"/>
      <c r="X75" s="65"/>
      <c r="Y75" s="65"/>
      <c r="Z75" s="65"/>
      <c r="AA75" s="65"/>
      <c r="AB75" s="65"/>
      <c r="AC75" s="65"/>
      <c r="AD75" s="65"/>
      <c r="AE75" s="65"/>
      <c r="AF75" s="65"/>
    </row>
    <row r="76" spans="1:32" ht="23.25" customHeight="1" x14ac:dyDescent="0.25">
      <c r="A76" s="65"/>
      <c r="B76" s="356"/>
      <c r="C76" s="356"/>
      <c r="D76" s="356"/>
      <c r="E76" s="356"/>
      <c r="F76" s="356"/>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25">
      <c r="A77" s="65"/>
      <c r="B77" s="459"/>
      <c r="C77" s="459"/>
      <c r="D77" s="459"/>
      <c r="E77" s="459"/>
      <c r="F77" s="459"/>
      <c r="G77" s="459"/>
      <c r="H77" s="459"/>
      <c r="I77" s="459"/>
      <c r="J77" s="357"/>
      <c r="K77" s="357"/>
      <c r="L77" s="65"/>
      <c r="M77" s="65"/>
      <c r="N77" s="65"/>
      <c r="O77" s="65"/>
      <c r="P77" s="65"/>
      <c r="Q77" s="65"/>
      <c r="R77" s="65"/>
      <c r="S77" s="65"/>
      <c r="T77" s="65"/>
      <c r="U77" s="65"/>
      <c r="V77" s="65"/>
      <c r="W77" s="65"/>
      <c r="X77" s="65"/>
      <c r="Y77" s="65"/>
      <c r="Z77" s="65"/>
      <c r="AA77" s="65"/>
      <c r="AB77" s="65"/>
      <c r="AC77" s="65"/>
      <c r="AD77" s="65"/>
      <c r="AE77" s="65"/>
      <c r="AF77" s="65"/>
    </row>
    <row r="78" spans="1:32"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5" zoomScale="69" zoomScaleSheetLayoutView="69" workbookViewId="0">
      <selection activeCell="N29" sqref="N29"/>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5"/>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9" spans="1:48" ht="15.75"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8.75" x14ac:dyDescent="0.25">
      <c r="A12" s="389" t="str">
        <f>'1. паспорт местоположение'!A12:C12</f>
        <v>L_NS2000.VL.0023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39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2"/>
      <c r="C15" s="392"/>
      <c r="D15" s="392"/>
      <c r="E15" s="392"/>
      <c r="F15" s="392"/>
      <c r="G15" s="392"/>
      <c r="H15" s="392"/>
      <c r="I15" s="392"/>
      <c r="J15" s="392"/>
      <c r="K15" s="392"/>
      <c r="L15" s="392"/>
      <c r="M15" s="392">
        <f>'1. паспорт местоположение'!M15:O15</f>
        <v>0</v>
      </c>
      <c r="N15" s="392"/>
      <c r="O15" s="392"/>
      <c r="P15" s="392"/>
      <c r="Q15" s="392"/>
      <c r="R15" s="392"/>
      <c r="S15" s="392"/>
      <c r="T15" s="392"/>
      <c r="U15" s="392"/>
      <c r="V15" s="392"/>
      <c r="W15" s="392"/>
      <c r="X15" s="392"/>
      <c r="Y15" s="392">
        <f>'1. паспорт местоположение'!Y15:AA15</f>
        <v>0</v>
      </c>
      <c r="Z15" s="392"/>
      <c r="AA15" s="392"/>
      <c r="AB15" s="392"/>
      <c r="AC15" s="392"/>
      <c r="AD15" s="392"/>
      <c r="AE15" s="392"/>
      <c r="AF15" s="392"/>
      <c r="AG15" s="392"/>
      <c r="AH15" s="392"/>
      <c r="AI15" s="392"/>
      <c r="AJ15" s="392"/>
      <c r="AK15" s="392">
        <f>'1. паспорт местоположение'!AK15:AM15</f>
        <v>0</v>
      </c>
      <c r="AL15" s="392"/>
      <c r="AM15" s="392"/>
      <c r="AN15" s="392"/>
      <c r="AO15" s="392"/>
      <c r="AP15" s="392"/>
      <c r="AQ15" s="392"/>
      <c r="AR15" s="392"/>
      <c r="AS15" s="392"/>
      <c r="AT15" s="392"/>
      <c r="AU15" s="392"/>
      <c r="AV15" s="392"/>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22"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22" customFormat="1" x14ac:dyDescent="0.25">
      <c r="A21" s="488" t="s">
        <v>364</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3" t="s">
        <v>52</v>
      </c>
      <c r="B22" s="490" t="s">
        <v>24</v>
      </c>
      <c r="C22" s="473" t="s">
        <v>51</v>
      </c>
      <c r="D22" s="473" t="s">
        <v>50</v>
      </c>
      <c r="E22" s="493" t="s">
        <v>375</v>
      </c>
      <c r="F22" s="494"/>
      <c r="G22" s="494"/>
      <c r="H22" s="494"/>
      <c r="I22" s="494"/>
      <c r="J22" s="494"/>
      <c r="K22" s="494"/>
      <c r="L22" s="495"/>
      <c r="M22" s="473" t="s">
        <v>49</v>
      </c>
      <c r="N22" s="473" t="s">
        <v>48</v>
      </c>
      <c r="O22" s="473" t="s">
        <v>47</v>
      </c>
      <c r="P22" s="472" t="s">
        <v>193</v>
      </c>
      <c r="Q22" s="472" t="s">
        <v>46</v>
      </c>
      <c r="R22" s="472" t="s">
        <v>45</v>
      </c>
      <c r="S22" s="472" t="s">
        <v>44</v>
      </c>
      <c r="T22" s="472"/>
      <c r="U22" s="487" t="s">
        <v>43</v>
      </c>
      <c r="V22" s="487" t="s">
        <v>42</v>
      </c>
      <c r="W22" s="472" t="s">
        <v>41</v>
      </c>
      <c r="X22" s="472" t="s">
        <v>40</v>
      </c>
      <c r="Y22" s="472" t="s">
        <v>39</v>
      </c>
      <c r="Z22" s="49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5" t="s">
        <v>25</v>
      </c>
    </row>
    <row r="23" spans="1:48" s="22" customFormat="1" ht="64.5" customHeight="1" x14ac:dyDescent="0.25">
      <c r="A23" s="489"/>
      <c r="B23" s="491"/>
      <c r="C23" s="489"/>
      <c r="D23" s="489"/>
      <c r="E23" s="479" t="s">
        <v>23</v>
      </c>
      <c r="F23" s="481" t="s">
        <v>131</v>
      </c>
      <c r="G23" s="481" t="s">
        <v>130</v>
      </c>
      <c r="H23" s="481" t="s">
        <v>129</v>
      </c>
      <c r="I23" s="483" t="s">
        <v>289</v>
      </c>
      <c r="J23" s="483" t="s">
        <v>290</v>
      </c>
      <c r="K23" s="483" t="s">
        <v>291</v>
      </c>
      <c r="L23" s="481" t="s">
        <v>80</v>
      </c>
      <c r="M23" s="489"/>
      <c r="N23" s="489"/>
      <c r="O23" s="489"/>
      <c r="P23" s="472"/>
      <c r="Q23" s="472"/>
      <c r="R23" s="472"/>
      <c r="S23" s="485" t="s">
        <v>2</v>
      </c>
      <c r="T23" s="485" t="s">
        <v>11</v>
      </c>
      <c r="U23" s="487"/>
      <c r="V23" s="48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77" t="s">
        <v>11</v>
      </c>
      <c r="AR23" s="472"/>
      <c r="AS23" s="472"/>
      <c r="AT23" s="472"/>
      <c r="AU23" s="472"/>
      <c r="AV23" s="476"/>
    </row>
    <row r="24" spans="1:48" s="22" customFormat="1" ht="130.5" customHeight="1" x14ac:dyDescent="0.25">
      <c r="A24" s="474"/>
      <c r="B24" s="492"/>
      <c r="C24" s="474"/>
      <c r="D24" s="474"/>
      <c r="E24" s="480"/>
      <c r="F24" s="482"/>
      <c r="G24" s="482"/>
      <c r="H24" s="482"/>
      <c r="I24" s="484"/>
      <c r="J24" s="484"/>
      <c r="K24" s="484"/>
      <c r="L24" s="482"/>
      <c r="M24" s="474"/>
      <c r="N24" s="474"/>
      <c r="O24" s="474"/>
      <c r="P24" s="472"/>
      <c r="Q24" s="472"/>
      <c r="R24" s="472"/>
      <c r="S24" s="486"/>
      <c r="T24" s="486"/>
      <c r="U24" s="487"/>
      <c r="V24" s="487"/>
      <c r="W24" s="472"/>
      <c r="X24" s="472"/>
      <c r="Y24" s="472"/>
      <c r="Z24" s="472"/>
      <c r="AA24" s="472"/>
      <c r="AB24" s="472"/>
      <c r="AC24" s="472"/>
      <c r="AD24" s="472"/>
      <c r="AE24" s="472"/>
      <c r="AF24" s="174" t="s">
        <v>13</v>
      </c>
      <c r="AG24" s="174" t="s">
        <v>12</v>
      </c>
      <c r="AH24" s="123" t="s">
        <v>2</v>
      </c>
      <c r="AI24" s="123" t="s">
        <v>11</v>
      </c>
      <c r="AJ24" s="474"/>
      <c r="AK24" s="474"/>
      <c r="AL24" s="474"/>
      <c r="AM24" s="474"/>
      <c r="AN24" s="474"/>
      <c r="AO24" s="474"/>
      <c r="AP24" s="474"/>
      <c r="AQ24" s="478"/>
      <c r="AR24" s="472"/>
      <c r="AS24" s="472"/>
      <c r="AT24" s="472"/>
      <c r="AU24" s="472"/>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75" x14ac:dyDescent="0.25">
      <c r="A26" s="507">
        <v>2021.0260000000001</v>
      </c>
      <c r="B26" s="508" t="s">
        <v>572</v>
      </c>
      <c r="C26" s="508" t="s">
        <v>571</v>
      </c>
      <c r="D26" s="509" t="s">
        <v>234</v>
      </c>
      <c r="E26" s="509" t="s">
        <v>234</v>
      </c>
      <c r="F26" s="509" t="s">
        <v>234</v>
      </c>
      <c r="G26" s="509" t="s">
        <v>234</v>
      </c>
      <c r="H26" s="509" t="s">
        <v>234</v>
      </c>
      <c r="I26" s="509" t="s">
        <v>234</v>
      </c>
      <c r="J26" s="509" t="s">
        <v>234</v>
      </c>
      <c r="K26" s="509" t="s">
        <v>234</v>
      </c>
      <c r="L26" s="509" t="s">
        <v>234</v>
      </c>
      <c r="M26" s="508" t="s">
        <v>573</v>
      </c>
      <c r="N26" s="510" t="s">
        <v>570</v>
      </c>
      <c r="O26" s="508" t="s">
        <v>574</v>
      </c>
      <c r="P26" s="511">
        <v>842174</v>
      </c>
      <c r="Q26" s="508" t="s">
        <v>575</v>
      </c>
      <c r="R26" s="511">
        <v>842174</v>
      </c>
      <c r="S26" s="508" t="s">
        <v>576</v>
      </c>
      <c r="T26" s="508" t="s">
        <v>577</v>
      </c>
      <c r="U26" s="508">
        <v>3</v>
      </c>
      <c r="V26" s="508">
        <v>3</v>
      </c>
      <c r="W26" s="508" t="s">
        <v>578</v>
      </c>
      <c r="X26" s="520">
        <v>837963</v>
      </c>
      <c r="Y26" s="508"/>
      <c r="Z26" s="508"/>
      <c r="AA26" s="511"/>
      <c r="AB26" s="511">
        <v>837962.67799999996</v>
      </c>
      <c r="AC26" s="508" t="s">
        <v>536</v>
      </c>
      <c r="AD26" s="511">
        <v>1005555</v>
      </c>
      <c r="AE26" s="511">
        <v>12730</v>
      </c>
      <c r="AF26" s="512" t="s">
        <v>580</v>
      </c>
      <c r="AG26" s="508" t="s">
        <v>581</v>
      </c>
      <c r="AH26" s="508" t="s">
        <v>582</v>
      </c>
      <c r="AI26" s="508" t="s">
        <v>540</v>
      </c>
      <c r="AJ26" s="508" t="s">
        <v>542</v>
      </c>
      <c r="AK26" s="508" t="s">
        <v>541</v>
      </c>
      <c r="AL26" s="508" t="s">
        <v>583</v>
      </c>
      <c r="AM26" s="508" t="s">
        <v>584</v>
      </c>
      <c r="AN26" s="508" t="s">
        <v>541</v>
      </c>
      <c r="AO26" s="512" t="s">
        <v>539</v>
      </c>
      <c r="AP26" s="508" t="s">
        <v>544</v>
      </c>
      <c r="AQ26" s="508" t="s">
        <v>543</v>
      </c>
      <c r="AR26" s="508" t="s">
        <v>544</v>
      </c>
      <c r="AS26" s="508" t="s">
        <v>543</v>
      </c>
      <c r="AT26" s="508" t="s">
        <v>585</v>
      </c>
      <c r="AU26" s="509"/>
      <c r="AV26" s="508" t="s">
        <v>586</v>
      </c>
    </row>
    <row r="27" spans="1:48" s="22" customFormat="1" ht="30" x14ac:dyDescent="0.25">
      <c r="A27" s="521"/>
      <c r="B27" s="508"/>
      <c r="C27" s="508"/>
      <c r="D27" s="513"/>
      <c r="E27" s="513"/>
      <c r="F27" s="513"/>
      <c r="G27" s="513"/>
      <c r="H27" s="513"/>
      <c r="I27" s="513"/>
      <c r="J27" s="513"/>
      <c r="K27" s="513"/>
      <c r="L27" s="513"/>
      <c r="M27" s="508"/>
      <c r="N27" s="510"/>
      <c r="O27" s="508"/>
      <c r="P27" s="511"/>
      <c r="Q27" s="508"/>
      <c r="R27" s="511"/>
      <c r="S27" s="508"/>
      <c r="T27" s="508"/>
      <c r="U27" s="508"/>
      <c r="V27" s="508"/>
      <c r="W27" s="508" t="s">
        <v>579</v>
      </c>
      <c r="X27" s="520">
        <v>0</v>
      </c>
      <c r="Y27" s="508" t="s">
        <v>579</v>
      </c>
      <c r="Z27" s="514"/>
      <c r="AA27" s="511"/>
      <c r="AB27" s="515"/>
      <c r="AC27" s="515"/>
      <c r="AD27" s="515"/>
      <c r="AE27" s="515"/>
      <c r="AF27" s="513"/>
      <c r="AG27" s="509"/>
      <c r="AH27" s="514"/>
      <c r="AI27" s="514"/>
      <c r="AJ27" s="514"/>
      <c r="AK27" s="514"/>
      <c r="AL27" s="509"/>
      <c r="AM27" s="509"/>
      <c r="AN27" s="514"/>
      <c r="AO27" s="509"/>
      <c r="AP27" s="514"/>
      <c r="AQ27" s="514"/>
      <c r="AR27" s="514"/>
      <c r="AS27" s="514"/>
      <c r="AT27" s="514"/>
      <c r="AU27" s="509"/>
      <c r="AV27" s="509"/>
    </row>
    <row r="28" spans="1:48" s="22" customFormat="1" ht="120" x14ac:dyDescent="0.25">
      <c r="A28" s="513">
        <v>1</v>
      </c>
      <c r="B28" s="508" t="s">
        <v>572</v>
      </c>
      <c r="C28" s="508" t="s">
        <v>571</v>
      </c>
      <c r="D28" s="513" t="s">
        <v>234</v>
      </c>
      <c r="E28" s="513" t="s">
        <v>234</v>
      </c>
      <c r="F28" s="513" t="s">
        <v>234</v>
      </c>
      <c r="G28" s="513" t="s">
        <v>234</v>
      </c>
      <c r="H28" s="513" t="s">
        <v>234</v>
      </c>
      <c r="I28" s="513" t="s">
        <v>234</v>
      </c>
      <c r="J28" s="513" t="s">
        <v>234</v>
      </c>
      <c r="K28" s="513" t="s">
        <v>234</v>
      </c>
      <c r="L28" s="513" t="s">
        <v>234</v>
      </c>
      <c r="M28" s="509" t="s">
        <v>595</v>
      </c>
      <c r="N28" s="516" t="s">
        <v>598</v>
      </c>
      <c r="O28" s="508" t="s">
        <v>572</v>
      </c>
      <c r="P28" s="517" t="s">
        <v>587</v>
      </c>
      <c r="Q28" s="522" t="s">
        <v>575</v>
      </c>
      <c r="R28" s="517" t="s">
        <v>588</v>
      </c>
      <c r="S28" s="517" t="s">
        <v>589</v>
      </c>
      <c r="T28" s="517" t="s">
        <v>589</v>
      </c>
      <c r="U28" s="518">
        <v>2</v>
      </c>
      <c r="V28" s="518">
        <v>2</v>
      </c>
      <c r="W28" s="517" t="s">
        <v>596</v>
      </c>
      <c r="X28" s="518">
        <v>13254</v>
      </c>
      <c r="Y28" s="517" t="s">
        <v>590</v>
      </c>
      <c r="Z28" s="517" t="s">
        <v>591</v>
      </c>
      <c r="AA28" s="518" t="s">
        <v>234</v>
      </c>
      <c r="AB28" s="518">
        <v>13254</v>
      </c>
      <c r="AC28" s="517" t="s">
        <v>596</v>
      </c>
      <c r="AD28" s="519">
        <v>15904</v>
      </c>
      <c r="AE28" s="519">
        <v>15904</v>
      </c>
      <c r="AF28" s="517" t="s">
        <v>592</v>
      </c>
      <c r="AG28" s="517" t="s">
        <v>592</v>
      </c>
      <c r="AH28" s="517" t="s">
        <v>592</v>
      </c>
      <c r="AI28" s="517" t="s">
        <v>592</v>
      </c>
      <c r="AJ28" s="517" t="s">
        <v>592</v>
      </c>
      <c r="AK28" s="517" t="s">
        <v>592</v>
      </c>
      <c r="AL28" s="517" t="s">
        <v>593</v>
      </c>
      <c r="AM28" s="517" t="s">
        <v>593</v>
      </c>
      <c r="AN28" s="517" t="s">
        <v>593</v>
      </c>
      <c r="AO28" s="517" t="s">
        <v>593</v>
      </c>
      <c r="AP28" s="517" t="s">
        <v>590</v>
      </c>
      <c r="AQ28" s="514">
        <v>44523</v>
      </c>
      <c r="AR28" s="517" t="s">
        <v>587</v>
      </c>
      <c r="AS28" s="514">
        <v>44531</v>
      </c>
      <c r="AT28" s="514">
        <v>44925</v>
      </c>
      <c r="AU28" s="509"/>
      <c r="AV28" s="516" t="s">
        <v>594</v>
      </c>
    </row>
    <row r="29" spans="1:48" s="22" customFormat="1" x14ac:dyDescent="0.25">
      <c r="A29" s="377"/>
      <c r="B29" s="377"/>
      <c r="C29" s="377"/>
      <c r="D29" s="377"/>
      <c r="E29" s="377"/>
      <c r="F29" s="377"/>
      <c r="G29" s="377"/>
      <c r="H29" s="377"/>
      <c r="I29" s="377"/>
      <c r="J29" s="377"/>
      <c r="K29" s="377"/>
      <c r="L29" s="377"/>
      <c r="M29" s="377"/>
      <c r="N29" s="377"/>
      <c r="O29" s="377"/>
      <c r="P29" s="377"/>
      <c r="Q29" s="377"/>
      <c r="R29" s="377"/>
      <c r="S29" s="377"/>
      <c r="T29" s="377"/>
      <c r="U29" s="377"/>
      <c r="V29" s="377"/>
      <c r="W29" s="517" t="s">
        <v>597</v>
      </c>
      <c r="X29" s="518">
        <v>14442</v>
      </c>
      <c r="Y29" s="377"/>
      <c r="Z29" s="377"/>
      <c r="AA29" s="377"/>
      <c r="AB29" s="377"/>
      <c r="AC29" s="377"/>
      <c r="AD29" s="377"/>
      <c r="AE29" s="377"/>
      <c r="AF29" s="377"/>
      <c r="AG29" s="377"/>
      <c r="AH29" s="377"/>
      <c r="AI29" s="377"/>
      <c r="AJ29" s="377"/>
      <c r="AK29" s="377"/>
      <c r="AL29" s="377"/>
      <c r="AM29" s="377"/>
      <c r="AN29" s="377"/>
      <c r="AO29" s="377"/>
      <c r="AP29" s="377"/>
      <c r="AQ29" s="377"/>
      <c r="AR29" s="377"/>
      <c r="AS29" s="377"/>
      <c r="AT29" s="377"/>
      <c r="AU29" s="377"/>
      <c r="AV29" s="377"/>
    </row>
  </sheetData>
  <autoFilter ref="A25:AV29"/>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90" zoomScaleNormal="90" zoomScaleSheetLayoutView="90" workbookViewId="0">
      <selection activeCell="B27" sqref="B27"/>
    </sheetView>
  </sheetViews>
  <sheetFormatPr defaultRowHeight="15.75" x14ac:dyDescent="0.25"/>
  <cols>
    <col min="1" max="2" width="66.140625" style="106" customWidth="1"/>
    <col min="3" max="3" width="45.7109375" style="155"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27" t="s">
        <v>69</v>
      </c>
    </row>
    <row r="2" spans="1:8" ht="18.75" x14ac:dyDescent="0.3">
      <c r="B2" s="328" t="s">
        <v>10</v>
      </c>
    </row>
    <row r="3" spans="1:8" ht="18.75" x14ac:dyDescent="0.3">
      <c r="B3" s="328" t="s">
        <v>453</v>
      </c>
    </row>
    <row r="4" spans="1:8" x14ac:dyDescent="0.25">
      <c r="B4" s="44"/>
    </row>
    <row r="5" spans="1:8" ht="18.75" x14ac:dyDescent="0.3">
      <c r="A5" s="501"/>
      <c r="B5" s="501"/>
      <c r="C5" s="156"/>
      <c r="D5" s="69"/>
      <c r="E5" s="69"/>
      <c r="F5" s="69"/>
      <c r="G5" s="69"/>
      <c r="H5" s="69"/>
    </row>
    <row r="6" spans="1:8" ht="18.75" x14ac:dyDescent="0.3">
      <c r="A6" s="422" t="str">
        <f>'[5]1. паспорт местоположение'!A5:C5</f>
        <v>Год раскрытия информации: 2022 год</v>
      </c>
      <c r="B6" s="422"/>
      <c r="C6" s="157"/>
      <c r="D6" s="363"/>
      <c r="E6" s="363"/>
      <c r="F6" s="363"/>
      <c r="G6" s="363"/>
      <c r="H6" s="363"/>
    </row>
    <row r="7" spans="1:8" ht="18.75" x14ac:dyDescent="0.25">
      <c r="A7" s="502" t="s">
        <v>9</v>
      </c>
      <c r="B7" s="502"/>
      <c r="C7" s="329"/>
      <c r="D7" s="330"/>
      <c r="E7" s="330"/>
      <c r="F7" s="330"/>
      <c r="G7" s="330"/>
      <c r="H7" s="330"/>
    </row>
    <row r="8" spans="1:8" ht="18.75" x14ac:dyDescent="0.25">
      <c r="A8" s="330"/>
      <c r="B8" s="330"/>
      <c r="C8" s="329"/>
      <c r="D8" s="330"/>
      <c r="E8" s="330"/>
      <c r="F8" s="330"/>
      <c r="G8" s="330"/>
      <c r="H8" s="330"/>
    </row>
    <row r="9" spans="1:8" x14ac:dyDescent="0.25">
      <c r="A9" s="422" t="str">
        <f>'[5]1. паспорт местоположение'!A9:C9</f>
        <v>АО "Россети Тюмень"</v>
      </c>
      <c r="B9" s="422"/>
      <c r="C9" s="331"/>
      <c r="D9" s="332"/>
      <c r="E9" s="332"/>
      <c r="F9" s="332"/>
      <c r="G9" s="332"/>
      <c r="H9" s="332"/>
    </row>
    <row r="10" spans="1:8" x14ac:dyDescent="0.25">
      <c r="A10" s="503" t="s">
        <v>8</v>
      </c>
      <c r="B10" s="503"/>
      <c r="C10" s="333"/>
      <c r="D10" s="334"/>
      <c r="E10" s="334"/>
      <c r="F10" s="334"/>
      <c r="G10" s="334"/>
      <c r="H10" s="334"/>
    </row>
    <row r="11" spans="1:8" ht="18.75" x14ac:dyDescent="0.25">
      <c r="A11" s="330"/>
      <c r="B11" s="330"/>
      <c r="C11" s="329"/>
      <c r="D11" s="330"/>
      <c r="E11" s="330"/>
      <c r="F11" s="330"/>
      <c r="G11" s="330"/>
      <c r="H11" s="330"/>
    </row>
    <row r="12" spans="1:8" ht="30.75" customHeight="1" x14ac:dyDescent="0.25">
      <c r="A12" s="422" t="str">
        <f>'[5]1. паспорт местоположение'!A12:C12</f>
        <v>L_NS2000.VL.0023</v>
      </c>
      <c r="B12" s="422"/>
      <c r="C12" s="331"/>
      <c r="D12" s="332"/>
      <c r="E12" s="332"/>
      <c r="F12" s="332"/>
      <c r="G12" s="332"/>
      <c r="H12" s="332"/>
    </row>
    <row r="13" spans="1:8" x14ac:dyDescent="0.25">
      <c r="A13" s="503" t="s">
        <v>7</v>
      </c>
      <c r="B13" s="503"/>
      <c r="C13" s="333"/>
      <c r="D13" s="334"/>
      <c r="E13" s="334"/>
      <c r="F13" s="334"/>
      <c r="G13" s="334"/>
      <c r="H13" s="334"/>
    </row>
    <row r="14" spans="1:8" ht="18.75" x14ac:dyDescent="0.25">
      <c r="A14" s="11"/>
      <c r="B14" s="11"/>
      <c r="C14" s="11"/>
      <c r="D14" s="11"/>
      <c r="E14" s="11"/>
      <c r="F14" s="11"/>
      <c r="G14" s="11"/>
      <c r="H14" s="11"/>
    </row>
    <row r="15" spans="1:8" ht="42" customHeight="1" x14ac:dyDescent="0.25">
      <c r="A15" s="504" t="str">
        <f>'[5]1.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504"/>
      <c r="C15" s="331"/>
      <c r="D15" s="332"/>
      <c r="E15" s="332"/>
      <c r="F15" s="332"/>
      <c r="G15" s="332"/>
      <c r="H15" s="332"/>
    </row>
    <row r="16" spans="1:8" x14ac:dyDescent="0.25">
      <c r="A16" s="503" t="s">
        <v>6</v>
      </c>
      <c r="B16" s="503"/>
      <c r="C16" s="333"/>
      <c r="D16" s="334"/>
      <c r="E16" s="334"/>
      <c r="F16" s="334"/>
      <c r="G16" s="334"/>
      <c r="H16" s="334"/>
    </row>
    <row r="17" spans="1:2" x14ac:dyDescent="0.25">
      <c r="B17" s="108"/>
    </row>
    <row r="18" spans="1:2" ht="33.75" customHeight="1" x14ac:dyDescent="0.25">
      <c r="A18" s="505" t="s">
        <v>365</v>
      </c>
      <c r="B18" s="506"/>
    </row>
    <row r="19" spans="1:2" x14ac:dyDescent="0.25">
      <c r="B19" s="44"/>
    </row>
    <row r="20" spans="1:2" ht="16.5" thickBot="1" x14ac:dyDescent="0.3">
      <c r="B20" s="109"/>
    </row>
    <row r="21" spans="1:2" ht="85.5" customHeight="1" thickBot="1" x14ac:dyDescent="0.3">
      <c r="A21" s="299" t="s">
        <v>241</v>
      </c>
      <c r="B21" s="17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9" t="s">
        <v>242</v>
      </c>
      <c r="B22" s="300" t="s">
        <v>501</v>
      </c>
    </row>
    <row r="23" spans="1:2" ht="16.5" thickBot="1" x14ac:dyDescent="0.3">
      <c r="A23" s="299" t="s">
        <v>215</v>
      </c>
      <c r="B23" s="301" t="s">
        <v>388</v>
      </c>
    </row>
    <row r="24" spans="1:2" ht="16.5" thickBot="1" x14ac:dyDescent="0.3">
      <c r="A24" s="299" t="s">
        <v>243</v>
      </c>
      <c r="B24" s="301" t="s">
        <v>507</v>
      </c>
    </row>
    <row r="25" spans="1:2" ht="16.5" thickBot="1" x14ac:dyDescent="0.3">
      <c r="A25" s="110" t="s">
        <v>244</v>
      </c>
      <c r="B25" s="302">
        <v>2022</v>
      </c>
    </row>
    <row r="26" spans="1:2" ht="16.5" thickBot="1" x14ac:dyDescent="0.3">
      <c r="A26" s="111" t="s">
        <v>245</v>
      </c>
      <c r="B26" s="175" t="s">
        <v>538</v>
      </c>
    </row>
    <row r="27" spans="1:2" ht="29.25" thickBot="1" x14ac:dyDescent="0.3">
      <c r="A27" s="117" t="s">
        <v>522</v>
      </c>
      <c r="B27" s="311">
        <v>1224.56</v>
      </c>
    </row>
    <row r="28" spans="1:2" ht="16.5" thickBot="1" x14ac:dyDescent="0.3">
      <c r="A28" s="113" t="s">
        <v>246</v>
      </c>
      <c r="B28" s="175" t="s">
        <v>523</v>
      </c>
    </row>
    <row r="29" spans="1:2" ht="29.25" thickBot="1" x14ac:dyDescent="0.3">
      <c r="A29" s="118" t="s">
        <v>247</v>
      </c>
      <c r="B29" s="374">
        <f>B30</f>
        <v>1021.4589999999999</v>
      </c>
    </row>
    <row r="30" spans="1:2" ht="29.25" thickBot="1" x14ac:dyDescent="0.3">
      <c r="A30" s="371" t="s">
        <v>248</v>
      </c>
      <c r="B30" s="372">
        <v>1021.4589999999999</v>
      </c>
    </row>
    <row r="31" spans="1:2" ht="16.5" thickBot="1" x14ac:dyDescent="0.3">
      <c r="A31" s="113" t="s">
        <v>249</v>
      </c>
      <c r="B31" s="176"/>
    </row>
    <row r="32" spans="1:2" ht="29.25" thickBot="1" x14ac:dyDescent="0.3">
      <c r="A32" s="373" t="s">
        <v>566</v>
      </c>
      <c r="B32" s="369">
        <v>1005.5549999999999</v>
      </c>
    </row>
    <row r="33" spans="1:2" ht="30" x14ac:dyDescent="0.25">
      <c r="A33" s="367" t="s">
        <v>567</v>
      </c>
      <c r="B33" s="368">
        <v>1005.5549999999999</v>
      </c>
    </row>
    <row r="34" spans="1:2" x14ac:dyDescent="0.25">
      <c r="A34" s="370" t="s">
        <v>251</v>
      </c>
      <c r="B34" s="375">
        <v>0.81950000000000001</v>
      </c>
    </row>
    <row r="35" spans="1:2" x14ac:dyDescent="0.25">
      <c r="A35" s="370" t="s">
        <v>252</v>
      </c>
      <c r="B35" s="366">
        <v>12.73</v>
      </c>
    </row>
    <row r="36" spans="1:2" ht="16.5" thickBot="1" x14ac:dyDescent="0.3">
      <c r="A36" s="370" t="s">
        <v>253</v>
      </c>
      <c r="B36" s="366">
        <v>0</v>
      </c>
    </row>
    <row r="37" spans="1:2" ht="29.25" thickBot="1" x14ac:dyDescent="0.3">
      <c r="A37" s="118" t="s">
        <v>254</v>
      </c>
      <c r="B37" s="303"/>
    </row>
    <row r="38" spans="1:2" ht="16.5" thickBot="1" x14ac:dyDescent="0.3">
      <c r="A38" s="113" t="s">
        <v>250</v>
      </c>
      <c r="B38" s="176"/>
    </row>
    <row r="39" spans="1:2" ht="16.5" thickBot="1" x14ac:dyDescent="0.3">
      <c r="A39" s="113" t="s">
        <v>251</v>
      </c>
      <c r="B39" s="176"/>
    </row>
    <row r="40" spans="1:2" ht="16.5" thickBot="1" x14ac:dyDescent="0.3">
      <c r="A40" s="113" t="s">
        <v>252</v>
      </c>
      <c r="B40" s="176"/>
    </row>
    <row r="41" spans="1:2" ht="16.5" thickBot="1" x14ac:dyDescent="0.3">
      <c r="A41" s="113" t="s">
        <v>253</v>
      </c>
      <c r="B41" s="176"/>
    </row>
    <row r="42" spans="1:2" ht="29.25" thickBot="1" x14ac:dyDescent="0.3">
      <c r="A42" s="118" t="s">
        <v>255</v>
      </c>
      <c r="B42" s="303">
        <f>B44</f>
        <v>15.904</v>
      </c>
    </row>
    <row r="43" spans="1:2" ht="16.5" thickBot="1" x14ac:dyDescent="0.3">
      <c r="A43" s="118"/>
      <c r="B43" s="177"/>
    </row>
    <row r="44" spans="1:2" ht="30" x14ac:dyDescent="0.25">
      <c r="A44" s="367" t="s">
        <v>568</v>
      </c>
      <c r="B44" s="368">
        <v>15.904</v>
      </c>
    </row>
    <row r="45" spans="1:2" x14ac:dyDescent="0.25">
      <c r="A45" s="370" t="s">
        <v>251</v>
      </c>
      <c r="B45" s="375">
        <v>1.2999999999999999E-2</v>
      </c>
    </row>
    <row r="46" spans="1:2" x14ac:dyDescent="0.25">
      <c r="A46" s="370" t="s">
        <v>252</v>
      </c>
      <c r="B46" s="366">
        <v>0</v>
      </c>
    </row>
    <row r="47" spans="1:2" ht="16.5" thickBot="1" x14ac:dyDescent="0.3">
      <c r="A47" s="370" t="s">
        <v>253</v>
      </c>
      <c r="B47" s="366">
        <v>0.318</v>
      </c>
    </row>
    <row r="48" spans="1:2" ht="16.5" thickBot="1" x14ac:dyDescent="0.3">
      <c r="A48" s="118"/>
      <c r="B48" s="177"/>
    </row>
    <row r="49" spans="1:3" ht="16.5" thickBot="1" x14ac:dyDescent="0.3">
      <c r="A49" s="113" t="s">
        <v>569</v>
      </c>
      <c r="B49" s="304"/>
    </row>
    <row r="50" spans="1:3" ht="16.5" thickBot="1" x14ac:dyDescent="0.3">
      <c r="A50" s="113" t="s">
        <v>251</v>
      </c>
      <c r="B50" s="335"/>
    </row>
    <row r="51" spans="1:3" ht="16.5" thickBot="1" x14ac:dyDescent="0.3">
      <c r="A51" s="113" t="s">
        <v>252</v>
      </c>
      <c r="B51" s="304"/>
    </row>
    <row r="52" spans="1:3" ht="16.5" thickBot="1" x14ac:dyDescent="0.3">
      <c r="A52" s="113" t="s">
        <v>253</v>
      </c>
      <c r="B52" s="304"/>
    </row>
    <row r="53" spans="1:3" ht="29.25" thickBot="1" x14ac:dyDescent="0.3">
      <c r="A53" s="112" t="s">
        <v>256</v>
      </c>
      <c r="B53" s="303"/>
    </row>
    <row r="54" spans="1:3" ht="16.5" thickBot="1" x14ac:dyDescent="0.3">
      <c r="A54" s="114" t="s">
        <v>249</v>
      </c>
      <c r="B54" s="178"/>
    </row>
    <row r="55" spans="1:3" ht="16.5" thickBot="1" x14ac:dyDescent="0.3">
      <c r="A55" s="114" t="s">
        <v>257</v>
      </c>
      <c r="B55" s="178"/>
    </row>
    <row r="56" spans="1:3" ht="16.5" thickBot="1" x14ac:dyDescent="0.3">
      <c r="A56" s="114" t="s">
        <v>258</v>
      </c>
      <c r="B56" s="178"/>
    </row>
    <row r="57" spans="1:3" ht="16.5" thickBot="1" x14ac:dyDescent="0.3">
      <c r="A57" s="114" t="s">
        <v>259</v>
      </c>
      <c r="B57" s="305"/>
    </row>
    <row r="58" spans="1:3" ht="16.5" thickBot="1" x14ac:dyDescent="0.3">
      <c r="A58" s="110" t="s">
        <v>260</v>
      </c>
      <c r="B58" s="376">
        <v>2.0299999999999999E-2</v>
      </c>
    </row>
    <row r="59" spans="1:3" ht="16.5" thickBot="1" x14ac:dyDescent="0.3">
      <c r="A59" s="110" t="s">
        <v>261</v>
      </c>
      <c r="B59" s="369">
        <v>24.901319000000001</v>
      </c>
    </row>
    <row r="60" spans="1:3" ht="16.5" thickBot="1" x14ac:dyDescent="0.3">
      <c r="A60" s="110" t="s">
        <v>262</v>
      </c>
      <c r="B60" s="376">
        <v>1.2200000000000001E-2</v>
      </c>
    </row>
    <row r="61" spans="1:3" ht="16.5" thickBot="1" x14ac:dyDescent="0.3">
      <c r="A61" s="111" t="s">
        <v>263</v>
      </c>
      <c r="B61" s="369">
        <v>12.488791000000001</v>
      </c>
    </row>
    <row r="62" spans="1:3" ht="15.75" customHeight="1" x14ac:dyDescent="0.25">
      <c r="A62" s="112" t="s">
        <v>264</v>
      </c>
      <c r="B62" s="179"/>
      <c r="C62" s="500"/>
    </row>
    <row r="63" spans="1:3" x14ac:dyDescent="0.25">
      <c r="A63" s="115" t="s">
        <v>265</v>
      </c>
      <c r="B63" s="365" t="s">
        <v>500</v>
      </c>
      <c r="C63" s="500"/>
    </row>
    <row r="64" spans="1:3" x14ac:dyDescent="0.25">
      <c r="A64" s="115" t="s">
        <v>266</v>
      </c>
      <c r="B64" s="303" t="s">
        <v>536</v>
      </c>
      <c r="C64" s="500"/>
    </row>
    <row r="65" spans="1:3" x14ac:dyDescent="0.25">
      <c r="A65" s="115" t="s">
        <v>267</v>
      </c>
      <c r="B65" s="303"/>
      <c r="C65" s="500"/>
    </row>
    <row r="66" spans="1:3" x14ac:dyDescent="0.25">
      <c r="A66" s="115" t="s">
        <v>268</v>
      </c>
      <c r="B66" s="303" t="s">
        <v>536</v>
      </c>
      <c r="C66" s="500"/>
    </row>
    <row r="67" spans="1:3" ht="16.5" thickBot="1" x14ac:dyDescent="0.3">
      <c r="A67" s="116" t="s">
        <v>269</v>
      </c>
      <c r="B67" s="303" t="s">
        <v>533</v>
      </c>
      <c r="C67" s="500"/>
    </row>
    <row r="68" spans="1:3" ht="30.75" thickBot="1" x14ac:dyDescent="0.3">
      <c r="A68" s="114" t="s">
        <v>270</v>
      </c>
      <c r="B68" s="303" t="s">
        <v>537</v>
      </c>
    </row>
    <row r="69" spans="1:3" ht="29.25" thickBot="1" x14ac:dyDescent="0.3">
      <c r="A69" s="110" t="s">
        <v>271</v>
      </c>
      <c r="B69" s="303" t="s">
        <v>533</v>
      </c>
    </row>
    <row r="70" spans="1:3" ht="16.5" thickBot="1" x14ac:dyDescent="0.3">
      <c r="A70" s="114" t="s">
        <v>249</v>
      </c>
      <c r="B70" s="282"/>
    </row>
    <row r="71" spans="1:3" ht="16.5" thickBot="1" x14ac:dyDescent="0.3">
      <c r="A71" s="114" t="s">
        <v>272</v>
      </c>
      <c r="B71" s="303" t="s">
        <v>533</v>
      </c>
    </row>
    <row r="72" spans="1:3" ht="16.5" thickBot="1" x14ac:dyDescent="0.3">
      <c r="A72" s="114" t="s">
        <v>273</v>
      </c>
      <c r="B72" s="303" t="s">
        <v>533</v>
      </c>
    </row>
    <row r="73" spans="1:3" ht="111" thickBot="1" x14ac:dyDescent="0.3">
      <c r="A73" s="307" t="s">
        <v>274</v>
      </c>
      <c r="B73" s="306" t="s">
        <v>534</v>
      </c>
      <c r="C73" s="364"/>
    </row>
    <row r="74" spans="1:3" ht="16.5" thickBot="1" x14ac:dyDescent="0.3">
      <c r="A74" s="110" t="s">
        <v>275</v>
      </c>
      <c r="B74" s="303" t="s">
        <v>533</v>
      </c>
    </row>
    <row r="75" spans="1:3" ht="16.5" thickBot="1" x14ac:dyDescent="0.3">
      <c r="A75" s="115" t="s">
        <v>276</v>
      </c>
      <c r="B75" s="282" t="s">
        <v>234</v>
      </c>
    </row>
    <row r="76" spans="1:3" ht="16.5" thickBot="1" x14ac:dyDescent="0.3">
      <c r="A76" s="115" t="s">
        <v>277</v>
      </c>
      <c r="B76" s="282" t="s">
        <v>234</v>
      </c>
    </row>
    <row r="77" spans="1:3" ht="16.5" thickBot="1" x14ac:dyDescent="0.3">
      <c r="A77" s="115" t="s">
        <v>278</v>
      </c>
      <c r="B77" s="282" t="s">
        <v>234</v>
      </c>
    </row>
    <row r="78" spans="1:3" ht="29.25" thickBot="1" x14ac:dyDescent="0.3">
      <c r="A78" s="308" t="s">
        <v>279</v>
      </c>
      <c r="B78" s="309" t="s">
        <v>505</v>
      </c>
      <c r="C78" s="158"/>
    </row>
    <row r="79" spans="1:3" ht="28.5" x14ac:dyDescent="0.25">
      <c r="A79" s="112" t="s">
        <v>280</v>
      </c>
      <c r="B79" s="497"/>
      <c r="C79" s="500"/>
    </row>
    <row r="80" spans="1:3" x14ac:dyDescent="0.25">
      <c r="A80" s="115" t="s">
        <v>281</v>
      </c>
      <c r="B80" s="498"/>
      <c r="C80" s="500"/>
    </row>
    <row r="81" spans="1:3" x14ac:dyDescent="0.25">
      <c r="A81" s="115" t="s">
        <v>282</v>
      </c>
      <c r="B81" s="498"/>
      <c r="C81" s="500"/>
    </row>
    <row r="82" spans="1:3" x14ac:dyDescent="0.25">
      <c r="A82" s="115" t="s">
        <v>283</v>
      </c>
      <c r="B82" s="498"/>
      <c r="C82" s="500"/>
    </row>
    <row r="83" spans="1:3" x14ac:dyDescent="0.25">
      <c r="A83" s="115" t="s">
        <v>284</v>
      </c>
      <c r="B83" s="498"/>
      <c r="C83" s="500"/>
    </row>
    <row r="84" spans="1:3" ht="16.5" thickBot="1" x14ac:dyDescent="0.3">
      <c r="A84" s="310" t="s">
        <v>285</v>
      </c>
      <c r="B84" s="499"/>
      <c r="C84" s="500"/>
    </row>
    <row r="87" spans="1:3" x14ac:dyDescent="0.25">
      <c r="A87" s="119"/>
      <c r="B87" s="120"/>
    </row>
    <row r="88" spans="1:3" x14ac:dyDescent="0.25">
      <c r="B88" s="121"/>
    </row>
    <row r="89" spans="1:3" x14ac:dyDescent="0.25">
      <c r="B89" s="122"/>
    </row>
  </sheetData>
  <mergeCells count="13">
    <mergeCell ref="B79:B84"/>
    <mergeCell ref="C79:C84"/>
    <mergeCell ref="A5:B5"/>
    <mergeCell ref="A6:B6"/>
    <mergeCell ref="A7:B7"/>
    <mergeCell ref="A9:B9"/>
    <mergeCell ref="A10:B10"/>
    <mergeCell ref="A12:B12"/>
    <mergeCell ref="A13:B13"/>
    <mergeCell ref="A15:B15"/>
    <mergeCell ref="A16:B16"/>
    <mergeCell ref="A18:B18"/>
    <mergeCell ref="C62:C67"/>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эк.эфф</vt:lpstr>
      <vt:lpstr>6.1. Паспорт сетевой график</vt:lpstr>
      <vt:lpstr>6.2. Паспорт фин осв ввод</vt:lpstr>
      <vt:lpstr>7. Паспорт отчет о закупке </vt:lpstr>
      <vt:lpstr>8. Общие сведения (2)</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2020-12-14T10:14:44Z</cp:lastPrinted>
  <dcterms:created xsi:type="dcterms:W3CDTF">2015-08-16T15:31:05Z</dcterms:created>
  <dcterms:modified xsi:type="dcterms:W3CDTF">2022-03-24T06:12:50Z</dcterms:modified>
</cp:coreProperties>
</file>